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omments4.xml" ContentType="application/vnd.openxmlformats-officedocument.spreadsheetml.comments+xml"/>
  <Override PartName="/xl/charts/chart1.xml" ContentType="application/vnd.openxmlformats-officedocument.drawingml.chart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MAD_EDy\Desktop\Ошибки\"/>
    </mc:Choice>
  </mc:AlternateContent>
  <xr:revisionPtr revIDLastSave="0" documentId="13_ncr:1_{4409F142-B303-4B52-BC75-A3F5F3061B5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M5 Error Description" sheetId="1" r:id="rId1"/>
    <sheet name="Copy of Pre-Release tRFC Mini" sheetId="2" r:id="rId2"/>
    <sheet name="Pre-Release tRFC Mini" sheetId="3" r:id="rId3"/>
    <sheet name="Original tRFC Mini" sheetId="4" r:id="rId4"/>
    <sheet name="Remake" sheetId="5" r:id="rId5"/>
    <sheet name="TM5 TimingVoltage Errors ~ InDe" sheetId="6" r:id="rId6"/>
    <sheet name="Veiis Shenanigans" sheetId="7" r:id="rId7"/>
    <sheet name="Sheet102" sheetId="8" r:id="rId8"/>
    <sheet name="Veiis advanced Shenanigans" sheetId="9" r:id="rId9"/>
    <sheet name="Example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0" i="9" l="1"/>
  <c r="U37" i="9"/>
  <c r="R37" i="9"/>
  <c r="U34" i="9"/>
  <c r="U31" i="9"/>
  <c r="U28" i="9"/>
  <c r="B28" i="9"/>
  <c r="U25" i="9"/>
  <c r="B25" i="9"/>
  <c r="U22" i="9"/>
  <c r="J22" i="9"/>
  <c r="U19" i="9"/>
  <c r="J19" i="9"/>
  <c r="U16" i="9"/>
  <c r="R16" i="9"/>
  <c r="U13" i="9"/>
  <c r="R13" i="9"/>
  <c r="U10" i="9"/>
  <c r="U7" i="9"/>
  <c r="U4" i="9"/>
  <c r="Q168" i="7"/>
  <c r="Q165" i="7"/>
  <c r="Q156" i="7"/>
  <c r="Q153" i="7"/>
  <c r="C144" i="7"/>
  <c r="C141" i="7"/>
  <c r="J138" i="7"/>
  <c r="J135" i="7"/>
  <c r="Q132" i="7"/>
  <c r="Q129" i="7"/>
  <c r="H66" i="7"/>
  <c r="O59" i="7"/>
  <c r="D59" i="7" s="1"/>
  <c r="N59" i="7"/>
  <c r="H59" i="7"/>
  <c r="H58" i="7"/>
  <c r="D58" i="7"/>
  <c r="H57" i="7"/>
  <c r="H67" i="7" s="1"/>
  <c r="C19" i="7"/>
  <c r="C17" i="7"/>
  <c r="B17" i="7"/>
  <c r="B18" i="7" s="1"/>
  <c r="B19" i="7" s="1"/>
  <c r="C16" i="7"/>
  <c r="D18" i="7" s="1"/>
  <c r="K15" i="7"/>
  <c r="K14" i="7"/>
  <c r="K10" i="7"/>
  <c r="K9" i="7" s="1"/>
  <c r="H10" i="7"/>
  <c r="D10" i="7"/>
  <c r="D9" i="7"/>
  <c r="Y8" i="7"/>
  <c r="H9" i="7" s="1"/>
  <c r="V8" i="7"/>
  <c r="H8" i="7"/>
  <c r="U6" i="7"/>
  <c r="C6" i="7"/>
  <c r="U5" i="7"/>
  <c r="C5" i="7"/>
  <c r="C13" i="7" s="1"/>
  <c r="U4" i="7"/>
  <c r="N4" i="7"/>
  <c r="H4" i="7"/>
  <c r="D4" i="7"/>
  <c r="C4" i="7"/>
  <c r="AB3" i="7"/>
  <c r="F31" i="5"/>
  <c r="F30" i="5" s="1"/>
  <c r="D31" i="5"/>
  <c r="D30" i="5" s="1"/>
  <c r="H30" i="5"/>
  <c r="G30" i="5"/>
  <c r="C29" i="5"/>
  <c r="K28" i="5"/>
  <c r="J29" i="5" s="1"/>
  <c r="J27" i="5"/>
  <c r="C27" i="5"/>
  <c r="J25" i="5"/>
  <c r="C25" i="5"/>
  <c r="B24" i="5"/>
  <c r="J23" i="5"/>
  <c r="C23" i="5"/>
  <c r="J21" i="5"/>
  <c r="C21" i="5"/>
  <c r="J19" i="5"/>
  <c r="C19" i="5"/>
  <c r="J17" i="5"/>
  <c r="C17" i="5"/>
  <c r="J15" i="5"/>
  <c r="C15" i="5"/>
  <c r="J13" i="5"/>
  <c r="C13" i="5"/>
  <c r="J11" i="5"/>
  <c r="C11" i="5"/>
  <c r="B10" i="5"/>
  <c r="E31" i="5" s="1"/>
  <c r="E30" i="5" s="1"/>
  <c r="F9" i="5"/>
  <c r="E9" i="5"/>
  <c r="D9" i="5"/>
  <c r="I7" i="5"/>
  <c r="I9" i="5" s="1"/>
  <c r="H7" i="5"/>
  <c r="H9" i="5" s="1"/>
  <c r="G7" i="5"/>
  <c r="G9" i="5" s="1"/>
  <c r="O4" i="5"/>
  <c r="N4" i="5"/>
  <c r="B3" i="5"/>
  <c r="J2" i="5"/>
  <c r="I2" i="5"/>
  <c r="H2" i="5"/>
  <c r="F10" i="4"/>
  <c r="D10" i="4"/>
  <c r="B10" i="4"/>
  <c r="F9" i="4"/>
  <c r="D9" i="4"/>
  <c r="B9" i="4"/>
  <c r="G8" i="4"/>
  <c r="F8" i="4"/>
  <c r="E8" i="4"/>
  <c r="D8" i="4"/>
  <c r="C8" i="4"/>
  <c r="B8" i="4"/>
  <c r="C4" i="4"/>
  <c r="G14" i="4" s="1"/>
  <c r="G15" i="4" s="1"/>
  <c r="C3" i="4"/>
  <c r="H2" i="4"/>
  <c r="F2" i="4"/>
  <c r="D2" i="4"/>
  <c r="C2" i="4"/>
  <c r="L43" i="3"/>
  <c r="J43" i="3"/>
  <c r="L42" i="3"/>
  <c r="J42" i="3"/>
  <c r="L41" i="3"/>
  <c r="K34" i="3"/>
  <c r="K32" i="3"/>
  <c r="K26" i="3"/>
  <c r="K25" i="3"/>
  <c r="K24" i="3"/>
  <c r="J17" i="3"/>
  <c r="J20" i="3" s="1"/>
  <c r="K17" i="3" s="1"/>
  <c r="K18" i="3" s="1"/>
  <c r="C15" i="3"/>
  <c r="C14" i="3" s="1"/>
  <c r="J12" i="3"/>
  <c r="F10" i="3"/>
  <c r="D10" i="3"/>
  <c r="B10" i="3"/>
  <c r="F9" i="3"/>
  <c r="D9" i="3"/>
  <c r="B9" i="3"/>
  <c r="G8" i="3"/>
  <c r="F8" i="3"/>
  <c r="E8" i="3"/>
  <c r="D8" i="3"/>
  <c r="B8" i="3"/>
  <c r="C8" i="3" s="1"/>
  <c r="K6" i="3"/>
  <c r="H10" i="3" s="1"/>
  <c r="J6" i="3"/>
  <c r="C4" i="3"/>
  <c r="G14" i="3" s="1"/>
  <c r="G15" i="3" s="1"/>
  <c r="C3" i="3"/>
  <c r="H2" i="3"/>
  <c r="F2" i="3"/>
  <c r="D2" i="3"/>
  <c r="C2" i="3"/>
  <c r="L44" i="2"/>
  <c r="L43" i="2"/>
  <c r="L42" i="2"/>
  <c r="L46" i="2" s="1"/>
  <c r="K34" i="2"/>
  <c r="K32" i="2"/>
  <c r="K26" i="2"/>
  <c r="K25" i="2"/>
  <c r="K24" i="2"/>
  <c r="J17" i="2"/>
  <c r="J20" i="2" s="1"/>
  <c r="K17" i="2" s="1"/>
  <c r="K18" i="2" s="1"/>
  <c r="H15" i="2"/>
  <c r="G15" i="2"/>
  <c r="F15" i="2"/>
  <c r="C15" i="2"/>
  <c r="H14" i="2"/>
  <c r="G14" i="2"/>
  <c r="F14" i="2"/>
  <c r="E14" i="2"/>
  <c r="E15" i="2" s="1"/>
  <c r="D14" i="2"/>
  <c r="D15" i="2" s="1"/>
  <c r="C14" i="2"/>
  <c r="J12" i="2"/>
  <c r="H10" i="2"/>
  <c r="F10" i="2"/>
  <c r="D10" i="2"/>
  <c r="F9" i="2"/>
  <c r="D9" i="2"/>
  <c r="B9" i="2"/>
  <c r="H8" i="2"/>
  <c r="G8" i="2"/>
  <c r="F8" i="2"/>
  <c r="E8" i="2"/>
  <c r="D8" i="2"/>
  <c r="K6" i="2"/>
  <c r="H9" i="2" s="1"/>
  <c r="J6" i="2"/>
  <c r="C3" i="2"/>
  <c r="B8" i="2" s="1"/>
  <c r="C8" i="2" s="1"/>
  <c r="H2" i="2"/>
  <c r="F2" i="2"/>
  <c r="D2" i="2"/>
  <c r="C2" i="2"/>
  <c r="H14" i="3" l="1"/>
  <c r="H15" i="3" s="1"/>
  <c r="O3" i="7"/>
  <c r="J18" i="2"/>
  <c r="J19" i="2" s="1"/>
  <c r="H8" i="3"/>
  <c r="J18" i="3"/>
  <c r="J19" i="3" s="1"/>
  <c r="B10" i="2"/>
  <c r="H9" i="3"/>
  <c r="K22" i="3"/>
  <c r="H65" i="7"/>
  <c r="L45" i="2"/>
  <c r="C14" i="4"/>
  <c r="C15" i="4" s="1"/>
  <c r="D14" i="4"/>
  <c r="D15" i="4" s="1"/>
  <c r="E14" i="3"/>
  <c r="E15" i="3" s="1"/>
  <c r="F14" i="4"/>
  <c r="F15" i="4" s="1"/>
  <c r="D14" i="3"/>
  <c r="D15" i="3" s="1"/>
  <c r="E14" i="4"/>
  <c r="E15" i="4" s="1"/>
  <c r="F14" i="3"/>
  <c r="F15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100-000001000000}">
      <text>
        <r>
          <rPr>
            <sz val="10"/>
            <color rgb="FF000000"/>
            <rFont val="Arial"/>
            <scheme val="minor"/>
          </rPr>
          <t>nCK Roundtrip Clock-Time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color rgb="FF000000"/>
            <rFont val="Arial"/>
            <scheme val="minor"/>
          </rPr>
          <t>nCK Roundtrip Clock-Time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color rgb="FF000000"/>
            <rFont val="Arial"/>
            <scheme val="minor"/>
          </rPr>
          <t>Transfer Time</t>
        </r>
      </text>
    </comment>
    <comment ref="H2" authorId="0" shapeId="0" xr:uid="{00000000-0006-0000-0300-000002000000}">
      <text>
        <r>
          <rPr>
            <sz val="10"/>
            <color rgb="FF000000"/>
            <rFont val="Arial"/>
            <scheme val="minor"/>
          </rPr>
          <t>Chart uses deviation of 1.125%
for realistic efficiency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N1" authorId="0" shapeId="0" xr:uid="{00000000-0006-0000-0400-000001000000}">
      <text>
        <r>
          <rPr>
            <sz val="10"/>
            <color rgb="FF000000"/>
            <rFont val="Arial"/>
            <scheme val="minor"/>
          </rPr>
          <t>Not JSDN Rounding aware
Not integer aware
~Make it better~</t>
        </r>
      </text>
    </comment>
    <comment ref="B3" authorId="0" shapeId="0" xr:uid="{00000000-0006-0000-0400-000002000000}">
      <text>
        <r>
          <rPr>
            <sz val="10"/>
            <color rgb="FF000000"/>
            <rFont val="Arial"/>
            <scheme val="minor"/>
          </rPr>
          <t>WorldClk Roundtrip/T</t>
        </r>
      </text>
    </comment>
    <comment ref="B26" authorId="0" shapeId="0" xr:uid="{00000000-0006-0000-0400-000003000000}">
      <text>
        <r>
          <rPr>
            <sz val="10"/>
            <color rgb="FF000000"/>
            <rFont val="Arial"/>
            <scheme val="minor"/>
          </rPr>
          <t>DPC aware</t>
        </r>
      </text>
    </comment>
    <comment ref="B28" authorId="0" shapeId="0" xr:uid="{00000000-0006-0000-0400-000004000000}">
      <text>
        <r>
          <rPr>
            <sz val="10"/>
            <color rgb="FF000000"/>
            <rFont val="Arial"/>
            <scheme val="minor"/>
          </rPr>
          <t>DPC aware</t>
        </r>
      </text>
    </comment>
    <comment ref="F31" authorId="0" shapeId="0" xr:uid="{00000000-0006-0000-0400-000005000000}">
      <text>
        <r>
          <rPr>
            <sz val="10"/>
            <color rgb="FF000000"/>
            <rFont val="Arial"/>
            <scheme val="minor"/>
          </rPr>
          <t>Implement JSDN Rounding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600-000001000000}">
      <text>
        <r>
          <rPr>
            <sz val="10"/>
            <color rgb="FF000000"/>
            <rFont val="Arial"/>
            <scheme val="minor"/>
          </rPr>
          <t>Transfer Time</t>
        </r>
      </text>
    </comment>
    <comment ref="N4" authorId="0" shapeId="0" xr:uid="{00000000-0006-0000-0600-000002000000}">
      <text>
        <r>
          <rPr>
            <sz val="10"/>
            <color rgb="FF000000"/>
            <rFont val="Arial"/>
            <scheme val="minor"/>
          </rPr>
          <t>Chart uses deviation of 1.125%
for realistic efficiency</t>
        </r>
      </text>
    </comment>
  </commentList>
</comments>
</file>

<file path=xl/sharedStrings.xml><?xml version="1.0" encoding="utf-8"?>
<sst xmlns="http://schemas.openxmlformats.org/spreadsheetml/2006/main" count="740" uniqueCount="493">
  <si>
    <t>Cheatsheet</t>
  </si>
  <si>
    <t>1usmus_V3</t>
  </si>
  <si>
    <t>TM5 Errors Decyphered</t>
  </si>
  <si>
    <t>SOURCE</t>
  </si>
  <si>
    <t>Error Type</t>
  </si>
  <si>
    <t>Error Description</t>
  </si>
  <si>
    <t>ERROR #0</t>
  </si>
  <si>
    <t>RefreshStable 0Mb</t>
  </si>
  <si>
    <t>Voltage cutoff choke, suspect tRRD &amp; tWTR
Nearly always tRRD &amp; tWTR but can also be too low tRP 
or tiny bit too low tRC (if user used &gt; -3 on tRC)
Start by adding VDIMM
6x Error 0 = BSOD
2,0,0,0,0 = not enough VDIMM
0,0,0,6,6,6 = too low SCL, bad tWRRD
0 at the start = overvoltage crash 
^ also too high CkeDrvStr with too high procODT
(only too high CkeDrvStr results in #6 solo)
0 bellow 5 cycles = too much VDIMM
DDR5 - #0 spam with maybe #15's
increase VPP_MEM (LDO)
in'case this doesn't work, revert and increase VDDQ_CPU ↔ VDDQ_MEM delta</t>
  </si>
  <si>
    <r>
      <rPr>
        <sz val="11"/>
        <color rgb="FF007A80"/>
        <rFont val="Calibri"/>
      </rPr>
      <t xml:space="preserve">Veii
</t>
    </r>
    <r>
      <rPr>
        <sz val="9"/>
        <color rgb="FF007A80"/>
        <rFont val="Calibri"/>
      </rPr>
      <t>(updated 20/01/2024)</t>
    </r>
  </si>
  <si>
    <t>ERROR #1</t>
  </si>
  <si>
    <t xml:space="preserve">Variable tests 16Mb </t>
  </si>
  <si>
    <t>Can be voltage related, can be tRFC issues, 
Tiny timeout issues (tRRD, tWTR), 
can also be on the edge of stability CAD_BUS (depends if #6/#4 exist or not)</t>
  </si>
  <si>
    <t>Veii</t>
  </si>
  <si>
    <t>ERROR #2</t>
  </si>
  <si>
    <t>Variable tests 32Mb</t>
  </si>
  <si>
    <t>Is a timeout issue, somewhere something ends too quickly
or you lack voltage and cells are not recharged in time, 
a sync issue with other words, 
which's first culprit is voltage somewhere 
or resistance somewhere
 ^ needs updating and clearer findings - WIP
Comes together with Voltages issues for #3, #4, #5, #8, #10, #14
Meaningless on it's own
Supposedly too much RTT_PARK
Not a definitive answer so far</t>
  </si>
  <si>
    <r>
      <rPr>
        <sz val="11"/>
        <color rgb="FF007A80"/>
        <rFont val="Calibri"/>
      </rPr>
      <t xml:space="preserve">Veii &amp; BeCaReFuL24
</t>
    </r>
    <r>
      <rPr>
        <sz val="9"/>
        <color rgb="FF007A80"/>
        <rFont val="Calibri"/>
      </rPr>
      <t>(updated 10/11/2022)</t>
    </r>
  </si>
  <si>
    <t>ERROR #3</t>
  </si>
  <si>
    <t>MirrorMove 0Mb</t>
  </si>
  <si>
    <t>Would suspect more tRDWR/tWRRD
while for bigger dataset-errors before it = tRP, tRFC
start with increasing tWTR_ , for example to 5-14
It can also be too low tRRD_L or too strong RTT_NOM</t>
  </si>
  <si>
    <r>
      <rPr>
        <sz val="11"/>
        <color rgb="FF007A80"/>
        <rFont val="Calibri"/>
      </rPr>
      <t xml:space="preserve">Veii
</t>
    </r>
    <r>
      <rPr>
        <sz val="9"/>
        <color rgb="FF007A80"/>
        <rFont val="Calibri"/>
      </rPr>
      <t>(updated 23/09/2021)</t>
    </r>
  </si>
  <si>
    <t>ERROR #4</t>
  </si>
  <si>
    <t>MirrorMove128 0Mb</t>
  </si>
  <si>
    <t>PCB Crash ! 
Too strong RTT values 
too high CAD_BUS ClkDrvStr 
wrong tCKE 
or too high VDIMM</t>
  </si>
  <si>
    <r>
      <rPr>
        <sz val="11"/>
        <color rgb="FF007A80"/>
        <rFont val="Calibri"/>
      </rPr>
      <t xml:space="preserve">Veii
</t>
    </r>
    <r>
      <rPr>
        <sz val="9"/>
        <color rgb="FF007A80"/>
        <rFont val="Calibri"/>
      </rPr>
      <t>(updated 18/01/2021)</t>
    </r>
  </si>
  <si>
    <t>ERROR #5</t>
  </si>
  <si>
    <t>Would suspect more tRDWR/tWRRD
while for bigger datasets tRP, tRFC
- it can error after the 2nd or 3rd pass 
if something is off by some ns and just "got lost"
Can be incorrect RTL training,
 or on AMD too high/low cLDO_VDDP &amp; ClkDrvStr causing tPHYRDL missmatch</t>
  </si>
  <si>
    <r>
      <rPr>
        <sz val="11"/>
        <color rgb="FF007A80"/>
        <rFont val="Calibri"/>
      </rPr>
      <t xml:space="preserve">Veii &amp; Bloax
</t>
    </r>
    <r>
      <rPr>
        <sz val="9"/>
        <color rgb="FF007A80"/>
        <rFont val="Calibri"/>
      </rPr>
      <t>(updated 08/04/2022)</t>
    </r>
  </si>
  <si>
    <t>ERROR #6</t>
  </si>
  <si>
    <t>Random tests 1Mb</t>
  </si>
  <si>
    <t>Is purely related to the IMC (Can mean voltage is too high) , 
be if procODT, CLDO_VDDP or vSOC
~ it translates to "i couldn't even start transfering data, i crashed"
4-6x error 6 result in full bluescreen
- Error 5 then 6 is a timings missmatch between dimms 
(Data mirror move)
0-0-0-6-6-6 (2nd cycle) Can be too low SCL with wrong tWRRD
Single rare 6 (after time), fix RTT values or give it +1 vDIMM
6-6-6 at the very start , too high/low tCKE *
 * start with this first</t>
  </si>
  <si>
    <r>
      <rPr>
        <sz val="11"/>
        <color rgb="FF007A80"/>
        <rFont val="Calibri"/>
      </rPr>
      <t xml:space="preserve">Veii
</t>
    </r>
    <r>
      <rPr>
        <sz val="9"/>
        <color rgb="FF007A80"/>
        <rFont val="Calibri"/>
      </rPr>
      <t>(updated 01/12/2021)</t>
    </r>
  </si>
  <si>
    <t>ERROR #7</t>
  </si>
  <si>
    <t>MirrorMove 2Mb</t>
  </si>
  <si>
    <t>It will error out if if CAD_BUS or CAD_BUS SETUP Time is not optimal (lower CkeSetup)
will error out of tRFC is too low,
mostly errors out only after time
Suspect vDIMM to be +/- 1 step too high/low, 
tFAW be awkward value, or tRAS needing +1 
1-7-7 or 7-1-8-8 (increase CkeDrvStr)</t>
  </si>
  <si>
    <r>
      <rPr>
        <sz val="11"/>
        <color rgb="FF007A80"/>
        <rFont val="Calibri"/>
      </rPr>
      <t xml:space="preserve">Veii
</t>
    </r>
    <r>
      <rPr>
        <sz val="9"/>
        <color rgb="FF007A80"/>
        <rFont val="Calibri"/>
      </rPr>
      <t>(updated 05/04/2021)</t>
    </r>
  </si>
  <si>
    <t>ERROR #8</t>
  </si>
  <si>
    <t>Random tests 0Mb</t>
  </si>
  <si>
    <t xml:space="preserve"> =Error #1
1x #8 at the end = badly timed tWTR_
Likely too low tWTR_S
Can also be too high tWTR_L , but first try higher tWTR_S</t>
  </si>
  <si>
    <r>
      <rPr>
        <sz val="11"/>
        <color rgb="FF007A80"/>
        <rFont val="Calibri"/>
      </rPr>
      <t xml:space="preserve">Veii
</t>
    </r>
    <r>
      <rPr>
        <sz val="9"/>
        <color rgb="FF007A80"/>
        <rFont val="Calibri"/>
      </rPr>
      <t>(updated 23/09/2021)</t>
    </r>
  </si>
  <si>
    <t>ERROR #9</t>
  </si>
  <si>
    <t xml:space="preserve">MirrorMove 4Mb </t>
  </si>
  <si>
    <t>Suspect tWR being too slow, voltage stability issue
If you've lowered tRP , increase vDimm a tiny bit
If you've increased tRP to longer delay,
decrease vDIMM +0.01 , one tiny step</t>
  </si>
  <si>
    <t>ERROR #10</t>
  </si>
  <si>
    <t>Random tests 8Mb</t>
  </si>
  <si>
    <t>Suspect tWR being too slow (lower value required)
mostly affects the first 5 main timings 
- noticed it can be tRCDWR to RD, can be tRP too,
but it also can be the last two tRDWR &amp; tWRRD
which don't play well with your main tRCDWR/RD
#10 at the very start = increase RTT_NOM to something stronger</t>
  </si>
  <si>
    <t>ERROR #11</t>
  </si>
  <si>
    <t>Random tests 16Mb</t>
  </si>
  <si>
    <t>It is most likely RAM overheating
it will error out if if CAD_BUS is not optimal or SETUP Times are wrong
will error out of tRFC is too low, mostly errors out only after time
Suspect vDIMM to be +/- 1 step too high/low, 
tFAW be awkward value, or tRAS &amp; tRTP needing +2</t>
  </si>
  <si>
    <r>
      <rPr>
        <sz val="11"/>
        <color rgb="FF007A80"/>
        <rFont val="Calibri"/>
      </rPr>
      <t xml:space="preserve">Veii
</t>
    </r>
    <r>
      <rPr>
        <sz val="9"/>
        <color rgb="FF007A80"/>
        <rFont val="Calibri"/>
      </rPr>
      <t>(corrected 02/27/2023)</t>
    </r>
  </si>
  <si>
    <t>ERROR #12</t>
  </si>
  <si>
    <t>Random tests 32Mb</t>
  </si>
  <si>
    <t xml:space="preserve"> = ERROR #2
If right at the start,
increase procODT once, or make RTT_NOM stronger
Also make CPU 1.8V line weaker
Alternatively - weaken ClkDrvStr &amp; increase VDIMM slightly</t>
  </si>
  <si>
    <r>
      <rPr>
        <sz val="11"/>
        <color rgb="FF007A80"/>
        <rFont val="Calibri"/>
      </rPr>
      <t xml:space="preserve">Veii
</t>
    </r>
    <r>
      <rPr>
        <sz val="10"/>
        <color rgb="FF007A80"/>
        <rFont val="Calibri"/>
      </rPr>
      <t>(updated 21/01/2021)</t>
    </r>
  </si>
  <si>
    <t>ERROR #13</t>
  </si>
  <si>
    <t>Random tests 64Mb</t>
  </si>
  <si>
    <t>It is most likely RAM overheating
timeout while transfering big data
- full crash, nearly always related to too much voltage or bad SNR by RTTs
Explosion of #13's, 
- try to lower VDIMM or use a stronger RTT_NOM 
probably both 
Random #13's, still in the first loop:
increase procODT (weaker)</t>
  </si>
  <si>
    <r>
      <rPr>
        <sz val="11"/>
        <color rgb="FF007A80"/>
        <rFont val="Calibri"/>
      </rPr>
      <t xml:space="preserve">Veii &amp; PJVol
</t>
    </r>
    <r>
      <rPr>
        <sz val="10"/>
        <color rgb="FF007A80"/>
        <rFont val="Calibri"/>
      </rPr>
      <t>(rephrased 21/01/2023)</t>
    </r>
  </si>
  <si>
    <t>ERROR #14</t>
  </si>
  <si>
    <t>14 / 4 / 0 - relate to badly used CAD_BUS SETUP Timing
Too low CAD_BUS AddrCmdDrvStr/CsOdtDrvStren/CkeDrvStren
or overal badly timed powerdown
They will appear together, because it's the dimms crashing on badly timed values
0,0,14,0, 9 = too much VDIMM</t>
  </si>
  <si>
    <r>
      <rPr>
        <sz val="11"/>
        <color rgb="FF007A80"/>
        <rFont val="Calibri"/>
      </rPr>
      <t xml:space="preserve">Veii
</t>
    </r>
    <r>
      <rPr>
        <sz val="9"/>
        <color rgb="FF007A80"/>
        <rFont val="Calibri"/>
      </rPr>
      <t>(updated 01/01/2022)</t>
    </r>
  </si>
  <si>
    <t>ERROR #15</t>
  </si>
  <si>
    <t>Crashed after #15 = End of one Cycle
Timing accuracy related
Can be everything from 
(tCWL≠tCL, tRFC, vDIMM, tFAW smaller than tRRD_L, too tight tRRD_)
Can also be an unstable Curve Optimizer core
- verify with y-cruncher first (1-7-0 - 4 loops = 72min)</t>
  </si>
  <si>
    <r>
      <rPr>
        <sz val="11"/>
        <color rgb="FF007A80"/>
        <rFont val="Calibri"/>
      </rPr>
      <t xml:space="preserve">Veii
</t>
    </r>
    <r>
      <rPr>
        <sz val="9"/>
        <color rgb="FF007A80"/>
        <rFont val="Calibri"/>
      </rPr>
      <t>(added 01/12/2021)</t>
    </r>
  </si>
  <si>
    <t>ns</t>
  </si>
  <si>
    <t>Potential Bandwidth</t>
  </si>
  <si>
    <t>1CCD Write Bandwidth</t>
  </si>
  <si>
    <t>Realistic Bandwidth</t>
  </si>
  <si>
    <t>Frequency (MT/s)</t>
  </si>
  <si>
    <t>tCL</t>
  </si>
  <si>
    <t>Manual</t>
  </si>
  <si>
    <t>tRC</t>
  </si>
  <si>
    <t>↓    Edit here    ↓</t>
  </si>
  <si>
    <t>tRFC</t>
  </si>
  <si>
    <t>480</t>
  </si>
  <si>
    <t>tRFC ns</t>
  </si>
  <si>
    <t>tRFC Calculator v2.34.1</t>
  </si>
  <si>
    <t>Failsafe</t>
  </si>
  <si>
    <t xml:space="preserve">tRC / (tCL/2) </t>
  </si>
  <si>
    <t>tRC / (tCL/2-1)</t>
  </si>
  <si>
    <r>
      <rPr>
        <b/>
        <sz val="11"/>
        <color rgb="FF666666"/>
        <rFont val="Arial"/>
      </rPr>
      <t xml:space="preserve">↑ </t>
    </r>
    <r>
      <rPr>
        <sz val="10"/>
        <color rgb="FF666666"/>
        <rFont val="Arial"/>
      </rPr>
      <t xml:space="preserve"> Results here  </t>
    </r>
    <r>
      <rPr>
        <b/>
        <sz val="11"/>
        <color rgb="FF666666"/>
        <rFont val="Arial"/>
      </rPr>
      <t>↑</t>
    </r>
  </si>
  <si>
    <t>tRFC ⇄ tRFC ns</t>
  </si>
  <si>
    <t>tRFC2</t>
  </si>
  <si>
    <t>tRFC4</t>
  </si>
  <si>
    <t xml:space="preserve"> </t>
  </si>
  <si>
    <t>Optimum tREFI - by IC tRET Property</t>
  </si>
  <si>
    <t>tRC(ns) * x = tRFC(ns) = tRFC</t>
  </si>
  <si>
    <t>tREFIab</t>
  </si>
  <si>
    <t>RETns</t>
  </si>
  <si>
    <t>tRC * 8</t>
  </si>
  <si>
    <t>tCL/2</t>
  </si>
  <si>
    <t>tRC * 7</t>
  </si>
  <si>
    <t>tCL/2-1</t>
  </si>
  <si>
    <t>tRC * 6</t>
  </si>
  <si>
    <t>1.1vDDR5</t>
  </si>
  <si>
    <t>1.2vDDR4</t>
  </si>
  <si>
    <t>by Veii</t>
  </si>
  <si>
    <t>DDR5</t>
  </si>
  <si>
    <t>REFIx9</t>
  </si>
  <si>
    <t>&lt;~ WIP</t>
  </si>
  <si>
    <t>↓ input RFC in manual field</t>
  </si>
  <si>
    <t>tXSR</t>
  </si>
  <si>
    <t>Auto</t>
  </si>
  <si>
    <t>tCKE</t>
  </si>
  <si>
    <t>tXP</t>
  </si>
  <si>
    <t>tCPDED</t>
  </si>
  <si>
    <t xml:space="preserve">↓ input manually </t>
  </si>
  <si>
    <t>tWR</t>
  </si>
  <si>
    <t>↓ be sure that CAS is correct</t>
  </si>
  <si>
    <t>tPRPDEN</t>
  </si>
  <si>
    <t>tPPD</t>
  </si>
  <si>
    <t>tRDPDEN</t>
  </si>
  <si>
    <t>tWRPDEN</t>
  </si>
  <si>
    <t>2Rx8-M16D</t>
  </si>
  <si>
    <t xml:space="preserve"> ~155/127ns</t>
  </si>
  <si>
    <t>⚠️ Disclaimer ⚠️</t>
  </si>
  <si>
    <t>7200 575/479</t>
  </si>
  <si>
    <t>8000 24G 767/671</t>
  </si>
  <si>
    <r>
      <rPr>
        <b/>
        <sz val="10"/>
        <color theme="1"/>
        <rFont val="Arial"/>
      </rPr>
      <t>&gt;)</t>
    </r>
    <r>
      <rPr>
        <sz val="10"/>
        <color theme="1"/>
        <rFont val="Arial"/>
      </rPr>
      <t xml:space="preserve"> Research on anchorpoints for RFC was inspired due to several discharge calculation papers.</t>
    </r>
  </si>
  <si>
    <t>8000 607/511</t>
  </si>
  <si>
    <t>8800 24G 831/735</t>
  </si>
  <si>
    <r>
      <rPr>
        <b/>
        <sz val="10"/>
        <color theme="1"/>
        <rFont val="Arial"/>
      </rPr>
      <t>&gt;)</t>
    </r>
    <r>
      <rPr>
        <sz val="10"/>
        <color theme="1"/>
        <rFont val="Arial"/>
      </rPr>
      <t xml:space="preserve"> Initial anchorpoint was CAS - which while scaling by voltage, did not end up in linear behavior across IC Vendors.</t>
    </r>
  </si>
  <si>
    <t>9200 24G 863/767</t>
  </si>
  <si>
    <r>
      <rPr>
        <b/>
        <sz val="10"/>
        <color theme="1"/>
        <rFont val="Arial"/>
      </rPr>
      <t xml:space="preserve">&gt;) </t>
    </r>
    <r>
      <rPr>
        <sz val="10"/>
        <color theme="1"/>
        <rFont val="Arial"/>
      </rPr>
      <t>At a later point target was switched to tRC, which ended up as more consistent and predictable variable.</t>
    </r>
  </si>
  <si>
    <r>
      <rPr>
        <b/>
        <sz val="10"/>
        <color theme="1"/>
        <rFont val="Arial"/>
      </rPr>
      <t xml:space="preserve">&gt;) </t>
    </r>
    <r>
      <rPr>
        <sz val="10"/>
        <color theme="1"/>
        <rFont val="Arial"/>
      </rPr>
      <t>Logical capacity limitations (ns per Capacity) remain, factor of discharge by time should be no issue anymore.</t>
    </r>
  </si>
  <si>
    <r>
      <rPr>
        <b/>
        <sz val="10"/>
        <color theme="1"/>
        <rFont val="Arial"/>
      </rPr>
      <t xml:space="preserve">&gt;) </t>
    </r>
    <r>
      <rPr>
        <sz val="10"/>
        <color theme="1"/>
        <rFont val="Arial"/>
      </rPr>
      <t>2ndary target for existance of it, was rounding mistakes between RealWorld-Ns to nCK, back and forth . Its 2ndary function.</t>
    </r>
  </si>
  <si>
    <r>
      <rPr>
        <b/>
        <sz val="10"/>
        <color theme="1"/>
        <rFont val="Arial"/>
      </rPr>
      <t>&gt;)</t>
    </r>
    <r>
      <rPr>
        <sz val="10"/>
        <color theme="1"/>
        <rFont val="Arial"/>
      </rPr>
      <t xml:space="preserve"> Given DDR5 is new, and thermal/discharge tracking is not very maturely researched ~ DDR5 part is WIP. Same as alternative REFI remains WIP.</t>
    </r>
  </si>
  <si>
    <t>Thank you~  (V)</t>
  </si>
  <si>
    <t>required-max</t>
  </si>
  <si>
    <r>
      <rPr>
        <b/>
        <sz val="11"/>
        <color rgb="FF666666"/>
        <rFont val="Arial"/>
      </rPr>
      <t xml:space="preserve">↑ </t>
    </r>
    <r>
      <rPr>
        <sz val="10"/>
        <color rgb="FF666666"/>
        <rFont val="Arial"/>
      </rPr>
      <t xml:space="preserve"> Results here  </t>
    </r>
    <r>
      <rPr>
        <b/>
        <sz val="11"/>
        <color rgb="FF666666"/>
        <rFont val="Arial"/>
      </rPr>
      <t>↑</t>
    </r>
  </si>
  <si>
    <t>1.1vDDR4</t>
  </si>
  <si>
    <t>Auto!</t>
  </si>
  <si>
    <t>1055/895</t>
  </si>
  <si>
    <r>
      <rPr>
        <b/>
        <sz val="10"/>
        <color theme="1"/>
        <rFont val="Arial"/>
      </rPr>
      <t>&gt;)</t>
    </r>
    <r>
      <rPr>
        <sz val="10"/>
        <color theme="1"/>
        <rFont val="Arial"/>
      </rPr>
      <t xml:space="preserve"> Research on anchorpoints for RFC was inspired due to several discharge calculation papers.</t>
    </r>
  </si>
  <si>
    <t>H24M</t>
  </si>
  <si>
    <t>M24B</t>
  </si>
  <si>
    <r>
      <rPr>
        <b/>
        <sz val="10"/>
        <color theme="1"/>
        <rFont val="Arial"/>
      </rPr>
      <t>&gt;)</t>
    </r>
    <r>
      <rPr>
        <sz val="10"/>
        <color theme="1"/>
        <rFont val="Arial"/>
      </rPr>
      <t xml:space="preserve"> Initial anchorpoint was CAS - which while scaling by voltage, did not end up in linear behavior across IC Vendors.</t>
    </r>
  </si>
  <si>
    <t>X</t>
  </si>
  <si>
    <r>
      <rPr>
        <b/>
        <sz val="10"/>
        <color theme="1"/>
        <rFont val="Arial"/>
      </rPr>
      <t xml:space="preserve">&gt;) </t>
    </r>
    <r>
      <rPr>
        <sz val="10"/>
        <color theme="1"/>
        <rFont val="Arial"/>
      </rPr>
      <t>At a later point target was switched to tRC, which ended up as more consistent and predictable variable.</t>
    </r>
  </si>
  <si>
    <r>
      <rPr>
        <b/>
        <sz val="10"/>
        <color theme="1"/>
        <rFont val="Arial"/>
      </rPr>
      <t xml:space="preserve">&gt;) </t>
    </r>
    <r>
      <rPr>
        <sz val="10"/>
        <color theme="1"/>
        <rFont val="Arial"/>
      </rPr>
      <t>Logical capacity limitations (ns per Capacity) remain, factor of discharge by time should be no issue anymore.</t>
    </r>
  </si>
  <si>
    <t>sb/pb</t>
  </si>
  <si>
    <r>
      <rPr>
        <b/>
        <sz val="10"/>
        <color theme="1"/>
        <rFont val="Arial"/>
      </rPr>
      <t xml:space="preserve">&gt;) </t>
    </r>
    <r>
      <rPr>
        <sz val="10"/>
        <color theme="1"/>
        <rFont val="Arial"/>
      </rPr>
      <t>2ndary target for existance of it, was rounding mistakes between RealWorld-Ns to nCK, back and forth . Its 2ndary function.</t>
    </r>
  </si>
  <si>
    <r>
      <rPr>
        <b/>
        <sz val="10"/>
        <color theme="1"/>
        <rFont val="Arial"/>
      </rPr>
      <t>&gt;)</t>
    </r>
    <r>
      <rPr>
        <sz val="10"/>
        <color theme="1"/>
        <rFont val="Arial"/>
      </rPr>
      <t xml:space="preserve"> Given DDR5 is new, and thermal/discharge tracking is not very maturely researched ~ DDR5 part is WIP. Same as alternative REFI remains WIP.</t>
    </r>
  </si>
  <si>
    <t>tRFC Calculator V2</t>
  </si>
  <si>
    <t>tRC * 10</t>
  </si>
  <si>
    <t>tRC / (tCL/2)</t>
  </si>
  <si>
    <t xml:space="preserve">	</t>
  </si>
  <si>
    <t>⚠️Disclaimer ⚠️</t>
  </si>
  <si>
    <r>
      <rPr>
        <b/>
        <sz val="10"/>
        <color theme="1"/>
        <rFont val="Arial"/>
      </rPr>
      <t>&gt;)</t>
    </r>
    <r>
      <rPr>
        <sz val="10"/>
        <color theme="1"/>
        <rFont val="Arial"/>
      </rPr>
      <t xml:space="preserve"> Research on anchorpoints for RFC was inspired due to several discharge calculation papers.</t>
    </r>
  </si>
  <si>
    <r>
      <rPr>
        <b/>
        <sz val="10"/>
        <color theme="1"/>
        <rFont val="Arial"/>
      </rPr>
      <t>&gt;)</t>
    </r>
    <r>
      <rPr>
        <sz val="10"/>
        <color theme="1"/>
        <rFont val="Arial"/>
      </rPr>
      <t xml:space="preserve"> Initial anchorpoint was CAS - which while scaling by voltage, did not end up in linear behavior across IC Vendors.</t>
    </r>
  </si>
  <si>
    <r>
      <rPr>
        <b/>
        <sz val="10"/>
        <color theme="1"/>
        <rFont val="Arial"/>
      </rPr>
      <t xml:space="preserve">&gt;) </t>
    </r>
    <r>
      <rPr>
        <sz val="10"/>
        <color theme="1"/>
        <rFont val="Arial"/>
      </rPr>
      <t>At a later point target was switched to tRC, which ended up as more consistent and predictable variable.</t>
    </r>
  </si>
  <si>
    <r>
      <rPr>
        <b/>
        <sz val="10"/>
        <color theme="1"/>
        <rFont val="Arial"/>
      </rPr>
      <t xml:space="preserve">&gt;) </t>
    </r>
    <r>
      <rPr>
        <sz val="10"/>
        <color theme="1"/>
        <rFont val="Arial"/>
      </rPr>
      <t>Logical capacity limitations (ns per Capacity) remain, factor of discharge by time should be no issue anymore.</t>
    </r>
  </si>
  <si>
    <r>
      <rPr>
        <b/>
        <sz val="10"/>
        <color theme="1"/>
        <rFont val="Arial"/>
      </rPr>
      <t xml:space="preserve">&gt;) </t>
    </r>
    <r>
      <rPr>
        <sz val="10"/>
        <color theme="1"/>
        <rFont val="Arial"/>
      </rPr>
      <t>2ndary target for existance of it, was rounding mistakes between RealWorld-Ns to nCK, back and forth . Its 2ndary function.</t>
    </r>
  </si>
  <si>
    <r>
      <rPr>
        <b/>
        <sz val="10"/>
        <color theme="1"/>
        <rFont val="Arial"/>
      </rPr>
      <t>&gt;)</t>
    </r>
    <r>
      <rPr>
        <sz val="10"/>
        <color theme="1"/>
        <rFont val="Arial"/>
      </rPr>
      <t xml:space="preserve"> Given DDR5 is new, and thermal/discharge tracking is not very maturely researched ~ DDR5 part is WIP. Same as alternative REFI remains WIP.</t>
    </r>
  </si>
  <si>
    <t>GEAR</t>
  </si>
  <si>
    <t>MODE</t>
  </si>
  <si>
    <t>CPU ARCH</t>
  </si>
  <si>
    <t>MSs-(x)</t>
  </si>
  <si>
    <t>N(x)</t>
  </si>
  <si>
    <t>D(x)</t>
  </si>
  <si>
    <t>A</t>
  </si>
  <si>
    <t xml:space="preserve">WIP </t>
  </si>
  <si>
    <t>B</t>
  </si>
  <si>
    <t>RBL</t>
  </si>
  <si>
    <t>WBL</t>
  </si>
  <si>
    <t>tCK ⇄ ns</t>
  </si>
  <si>
    <t>WIP</t>
  </si>
  <si>
    <t>Changelog</t>
  </si>
  <si>
    <t xml:space="preserve">Date </t>
  </si>
  <si>
    <t>Version</t>
  </si>
  <si>
    <t>Notes</t>
  </si>
  <si>
    <t>Intel</t>
  </si>
  <si>
    <t>nCK -&gt;</t>
  </si>
  <si>
    <t>Create rough Visual Foundation &amp; Placeholders</t>
  </si>
  <si>
    <t>05.10.2024 [V]</t>
  </si>
  <si>
    <t>v0.XX</t>
  </si>
  <si>
    <t>Try to remain motivated</t>
  </si>
  <si>
    <t>~insert MODE~</t>
  </si>
  <si>
    <t>&lt;- ns</t>
  </si>
  <si>
    <t>tRCD RD</t>
  </si>
  <si>
    <t>tRCD WR</t>
  </si>
  <si>
    <t>tRP</t>
  </si>
  <si>
    <t>tRAS</t>
  </si>
  <si>
    <r>
      <rPr>
        <b/>
        <sz val="11"/>
        <color rgb="FF666666"/>
        <rFont val="Arial"/>
      </rPr>
      <t xml:space="preserve">↑ </t>
    </r>
    <r>
      <rPr>
        <sz val="10"/>
        <color rgb="FF666666"/>
        <rFont val="Arial"/>
      </rPr>
      <t xml:space="preserve"> Results here  </t>
    </r>
    <r>
      <rPr>
        <b/>
        <sz val="11"/>
        <color rgb="FF666666"/>
        <rFont val="Arial"/>
      </rPr>
      <t>↑</t>
    </r>
  </si>
  <si>
    <t>Dec_CWL</t>
  </si>
  <si>
    <t>tCL/CAS</t>
  </si>
  <si>
    <t>RAS2CAS RD</t>
  </si>
  <si>
    <t>RAS2CAS WR</t>
  </si>
  <si>
    <t>RowPRE</t>
  </si>
  <si>
    <t>tRAS Duration</t>
  </si>
  <si>
    <t>tRAS CycleDur</t>
  </si>
  <si>
    <t>mV</t>
  </si>
  <si>
    <t>Primary →</t>
  </si>
  <si>
    <t>2ndary ↓</t>
  </si>
  <si>
    <t>tCWL</t>
  </si>
  <si>
    <t>tWrite Rec</t>
  </si>
  <si>
    <t>tRTP</t>
  </si>
  <si>
    <t>Read2PRE/ACT</t>
  </si>
  <si>
    <t>R</t>
  </si>
  <si>
    <t>SG</t>
  </si>
  <si>
    <t>tWRRD_DR/DD</t>
  </si>
  <si>
    <t>tWRWR_DR/DD</t>
  </si>
  <si>
    <t>tRDRD_SG</t>
  </si>
  <si>
    <t>tCCDL</t>
  </si>
  <si>
    <t>RD2RD Loop</t>
  </si>
  <si>
    <t>tRDRD_DG</t>
  </si>
  <si>
    <t>tCCDL_WR</t>
  </si>
  <si>
    <t>RD2Rd JmpGrp</t>
  </si>
  <si>
    <t>TAT ↑</t>
  </si>
  <si>
    <t>Fixed</t>
  </si>
  <si>
    <t>← PD</t>
  </si>
  <si>
    <t>tCSL</t>
  </si>
  <si>
    <t>tSR</t>
  </si>
  <si>
    <t>tXSDLL</t>
  </si>
  <si>
    <t>DDR4</t>
  </si>
  <si>
    <t>Frequency</t>
  </si>
  <si>
    <t>LEGACY</t>
  </si>
  <si>
    <t>6X</t>
  </si>
  <si>
    <t>7X</t>
  </si>
  <si>
    <t>8X</t>
  </si>
  <si>
    <t>VddQ_Tx</t>
  </si>
  <si>
    <t>SA</t>
  </si>
  <si>
    <t>Δ Aware</t>
  </si>
  <si>
    <t>ASRock</t>
  </si>
  <si>
    <t>ASUS</t>
  </si>
  <si>
    <t>Gigabyte</t>
  </si>
  <si>
    <t>MSI</t>
  </si>
  <si>
    <t>1DPC</t>
  </si>
  <si>
    <t>x</t>
  </si>
  <si>
    <t>200*</t>
  </si>
  <si>
    <t>150*</t>
  </si>
  <si>
    <t>80*</t>
  </si>
  <si>
    <t>230*</t>
  </si>
  <si>
    <t>2DPC</t>
  </si>
  <si>
    <t>225*</t>
  </si>
  <si>
    <t>Placeholder:</t>
  </si>
  <si>
    <t>D2</t>
  </si>
  <si>
    <t>Dm</t>
  </si>
  <si>
    <t>K</t>
  </si>
  <si>
    <t>I</t>
  </si>
  <si>
    <t>S</t>
  </si>
  <si>
    <t>* 4800-7200</t>
  </si>
  <si>
    <t>* 7600</t>
  </si>
  <si>
    <t>(*) means precited, else using own verified data</t>
  </si>
  <si>
    <t>wip</t>
  </si>
  <si>
    <t>TM5</t>
  </si>
  <si>
    <t>TIMINGS</t>
  </si>
  <si>
    <t>VOLTAGE</t>
  </si>
  <si>
    <t>Error Helper</t>
  </si>
  <si>
    <t>Credits belong to</t>
  </si>
  <si>
    <t xml:space="preserve">Beyond 45min </t>
  </si>
  <si>
    <t>Bellow 45min</t>
  </si>
  <si>
    <t>Bellow 15min</t>
  </si>
  <si>
    <t xml:space="preserve">Bellow 45min </t>
  </si>
  <si>
    <t>Beyond 45min</t>
  </si>
  <si>
    <t xml:space="preserve"> ? ~ /</t>
  </si>
  <si>
    <t>- Lower RTT_PARK</t>
  </si>
  <si>
    <t>? ~</t>
  </si>
  <si>
    <t>~ ?</t>
  </si>
  <si>
    <t>/</t>
  </si>
  <si>
    <t>X !</t>
  </si>
  <si>
    <t>~ X</t>
  </si>
  <si>
    <t>X ~ /</t>
  </si>
  <si>
    <t>X ~ ?</t>
  </si>
  <si>
    <r>
      <rPr>
        <b/>
        <sz val="11"/>
        <color rgb="FF008000"/>
        <rFont val="Calibri"/>
      </rPr>
      <t xml:space="preserve">Veii
</t>
    </r>
    <r>
      <rPr>
        <b/>
        <sz val="9"/>
        <color rgb="FF000000"/>
        <rFont val="Calibri"/>
      </rPr>
      <t>added 2022</t>
    </r>
  </si>
  <si>
    <t>- Lower ClkDrvStr
- Weaken RTT_PARK
- Drop VDimm</t>
  </si>
  <si>
    <t>- pick one</t>
  </si>
  <si>
    <t xml:space="preserve">Very likely Overheating
Cell's heat leakage </t>
  </si>
  <si>
    <r>
      <rPr>
        <b/>
        <sz val="11"/>
        <color rgb="FF008000"/>
        <rFont val="Calibri"/>
      </rPr>
      <t xml:space="preserve">Veii
</t>
    </r>
    <r>
      <rPr>
        <b/>
        <sz val="9"/>
        <color rgb="FF000000"/>
        <rFont val="Calibri"/>
      </rPr>
      <t>added 07/05/2023</t>
    </r>
  </si>
  <si>
    <t>/ ~ ?</t>
  </si>
  <si>
    <t>?</t>
  </si>
  <si>
    <t>Voltage cutoff choke, suspect tRRD &amp; tWTR
Nearly always tRRD &amp; tWTR but can also be too low tRP 
or tiny bit too low tRC (if user used &gt; -3 on tRC)
Start by adding VDIMM
6x Error 0 = BSOD
2,0,0,0,0 = not enough VDIMM
0,0,0,6,6,6 = too low SCL, bad tWRRD
0 at the start = overvoltage crash 
^ also too high CkeDrvStr with too high procODT
(only too high CkeDrvStr results in #6 solo)
0 bellow 5 cycles = too much VDIMM</t>
  </si>
  <si>
    <t>Can be voltage related, can be tRFC issues, 
Tiny timeout issues (tRRD, tWTR), 
can also be on the edge of stability CAD_BUS (depends if #6/#4 exist or not)</t>
  </si>
  <si>
    <t>Is a timeout issue, somewhere something ends too quickly
or you lack voltage and cells are not recharged in time, 
a sync issue with other words, 
which's first culprit is voltage somewhere 
or resistance somewhere
 ^ needs updating and clearer findings - WIP
Comes together with Voltages issues for #3, #4, #5, #8, #10, #14
Meaningless on it's own</t>
  </si>
  <si>
    <t>Would suspect more tRDWR/tWRRD
while for bigger datasets tRP, tRFC
- it can error after the 2nd or 3rd pass 
if something is off by some ns and just "got lost"</t>
  </si>
  <si>
    <t>It is most likely RAM overheating
it will error out if if CAD_BUS is not optimal or SETUP Times are wrong
will error out of tRFC is too low, mostly errors out only after time
Suspect vDIMM to be +/- 1 step too high/low, 
tFAW be awkward value, or tRAS needing +1</t>
  </si>
  <si>
    <t xml:space="preserve"> = ERROR #2
If right at the start,
increase procODT once, or make RTT_NOM weaker
Also make CPU 1.8V line weaker
Alternatively - weaken ClkDrvStr</t>
  </si>
  <si>
    <t>It is most likely RAM overheating
timeout while transfering big data
- full crash, nearly always related to too much voltage 
~ as memory was not able to autocorrect it
Explosion of #13's, 
- try to lower VDIMM or use a stronger RTT_NOM 
probably both 
Random #13's, still in the first loop:
increase procODT</t>
  </si>
  <si>
    <t>Timing influencers:</t>
  </si>
  <si>
    <t>Creation</t>
  </si>
  <si>
    <t>Influence</t>
  </si>
  <si>
    <t>Fixes by</t>
  </si>
  <si>
    <t>PARK</t>
  </si>
  <si>
    <t>NOM high</t>
  </si>
  <si>
    <t xml:space="preserve">NOM, CKEDrvStr, </t>
  </si>
  <si>
    <t>WTR_DG/WRRD low</t>
  </si>
  <si>
    <t>RAS low (40min)</t>
  </si>
  <si>
    <t>.+1 WTRS&amp;WRRD</t>
  </si>
  <si>
    <t>Combo hits.</t>
  </si>
  <si>
    <t>init</t>
  </si>
  <si>
    <t>pre ThEq</t>
  </si>
  <si>
    <t>Late</t>
  </si>
  <si>
    <t>2,10</t>
  </si>
  <si>
    <t xml:space="preserve">&lt;RRD_DG </t>
  </si>
  <si>
    <t>&gt;RDRDSCL/DG</t>
  </si>
  <si>
    <t>Debug, Pre-Testing, Formula Workbench</t>
  </si>
  <si>
    <t>Cycle Debug Checker</t>
  </si>
  <si>
    <t>not perfect 32 ?</t>
  </si>
  <si>
    <t>^ 1.1v</t>
  </si>
  <si>
    <t>32 = full tRFC cycle</t>
  </si>
  <si>
    <r>
      <rPr>
        <b/>
        <sz val="10"/>
        <color rgb="FFFFFFFF"/>
        <rFont val="Arial"/>
      </rPr>
      <t xml:space="preserve">tRFC </t>
    </r>
    <r>
      <rPr>
        <b/>
        <sz val="11"/>
        <color rgb="FFFFFFFF"/>
        <rFont val="Arial"/>
      </rPr>
      <t>⇄</t>
    </r>
    <r>
      <rPr>
        <b/>
        <sz val="10"/>
        <color rgb="FFFFFFFF"/>
        <rFont val="Arial"/>
      </rPr>
      <t xml:space="preserve"> tRFC ns</t>
    </r>
  </si>
  <si>
    <t>^ ignore, resolved / target is dynamic</t>
  </si>
  <si>
    <r>
      <rPr>
        <b/>
        <sz val="11"/>
        <color rgb="FF000000"/>
        <rFont val="Arial"/>
      </rPr>
      <t>↓</t>
    </r>
    <r>
      <rPr>
        <b/>
        <sz val="11"/>
        <color rgb="FF999999"/>
        <rFont val="Arial"/>
      </rPr>
      <t xml:space="preserve">   </t>
    </r>
    <r>
      <rPr>
        <sz val="10"/>
        <color rgb="FF999999"/>
        <rFont val="Arial"/>
      </rPr>
      <t xml:space="preserve"> Edit here    </t>
    </r>
    <r>
      <rPr>
        <b/>
        <sz val="11"/>
        <color rgb="FF000000"/>
        <rFont val="Arial"/>
      </rPr>
      <t>↓</t>
    </r>
  </si>
  <si>
    <t>Experimental</t>
  </si>
  <si>
    <t>Memory MT/s Real Frequency</t>
  </si>
  <si>
    <t>Failsafe tRFC</t>
  </si>
  <si>
    <r>
      <rPr>
        <b/>
        <sz val="11"/>
        <color rgb="FF000000"/>
        <rFont val="Arial"/>
      </rPr>
      <t>↑</t>
    </r>
    <r>
      <rPr>
        <b/>
        <sz val="11"/>
        <color rgb="FF666666"/>
        <rFont val="Arial"/>
      </rPr>
      <t xml:space="preserve"> </t>
    </r>
    <r>
      <rPr>
        <sz val="10"/>
        <color rgb="FF666666"/>
        <rFont val="Arial"/>
      </rPr>
      <t xml:space="preserve"> </t>
    </r>
    <r>
      <rPr>
        <sz val="10"/>
        <color rgb="FF999999"/>
        <rFont val="Arial"/>
      </rPr>
      <t>Results here</t>
    </r>
    <r>
      <rPr>
        <sz val="10"/>
        <color rgb="FF666666"/>
        <rFont val="Arial"/>
      </rPr>
      <t xml:space="preserve">  </t>
    </r>
    <r>
      <rPr>
        <b/>
        <sz val="11"/>
        <color rgb="FF000000"/>
        <rFont val="Arial"/>
      </rPr>
      <t>↑</t>
    </r>
  </si>
  <si>
    <t>Every +100 MCLK =</t>
  </si>
  <si>
    <t xml:space="preserve"> + 1 AddrCmdSetup </t>
  </si>
  <si>
    <t xml:space="preserve"> + 1 CsOdtSetup</t>
  </si>
  <si>
    <t xml:space="preserve"> + 3 CkeSetup</t>
  </si>
  <si>
    <t>tCKE Range</t>
  </si>
  <si>
    <t>tRFC Divider</t>
  </si>
  <si>
    <t>MCLK</t>
  </si>
  <si>
    <t>SETUP Timings</t>
  </si>
  <si>
    <t>Optimal</t>
  </si>
  <si>
    <t>&amp;</t>
  </si>
  <si>
    <t>Alternative</t>
  </si>
  <si>
    <t>~ DR</t>
  </si>
  <si>
    <t>tBL Ruleset:</t>
  </si>
  <si>
    <t>DDR3</t>
  </si>
  <si>
    <t>tRAS Ruleset:</t>
  </si>
  <si>
    <t>Single rank 8gb</t>
  </si>
  <si>
    <t xml:space="preserve"> =  4</t>
  </si>
  <si>
    <t>4 banks</t>
  </si>
  <si>
    <t>tRCD + tCL</t>
  </si>
  <si>
    <t>~ bad, CAS has no connection</t>
  </si>
  <si>
    <t>Dual rank 8gb</t>
  </si>
  <si>
    <t xml:space="preserve"> =  8</t>
  </si>
  <si>
    <t>8 banks</t>
  </si>
  <si>
    <r>
      <rPr>
        <i/>
        <sz val="10"/>
        <color theme="1"/>
        <rFont val="Arial"/>
      </rPr>
      <t xml:space="preserve">tRCDavg + tWR + tBL </t>
    </r>
    <r>
      <rPr>
        <b/>
        <i/>
        <sz val="10"/>
        <color theme="1"/>
        <rFont val="Arial"/>
      </rPr>
      <t>(OLD)</t>
    </r>
  </si>
  <si>
    <t>3800.02375014844 ?</t>
  </si>
  <si>
    <t>tRCDavg *2 + tBL</t>
  </si>
  <si>
    <t>~ Failsafe</t>
  </si>
  <si>
    <t>tRTP + tRCD(avg)</t>
  </si>
  <si>
    <t>~ correct or tRTP + tRCD_RD</t>
  </si>
  <si>
    <t>8 banks in 2 bank groups</t>
  </si>
  <si>
    <t>tRC Ruleset:</t>
  </si>
  <si>
    <t>Dual rank 16gb</t>
  </si>
  <si>
    <t>16 banks in 2 bank groups</t>
  </si>
  <si>
    <t>tRP+tRAS</t>
  </si>
  <si>
    <t>tRCD_WR+tCWL+tBL+tWR</t>
  </si>
  <si>
    <t>Single rank 16gb</t>
  </si>
  <si>
    <t>8 banks in 2 bank groups ??</t>
  </si>
  <si>
    <t>^ splits Read &amp; Write ~ bad [2022]</t>
  </si>
  <si>
    <t>Dual rank 32gb</t>
  </si>
  <si>
    <t xml:space="preserve"> = 16</t>
  </si>
  <si>
    <t>32 banks in 2 bank groups ?</t>
  </si>
  <si>
    <t>tWR Ruleset:</t>
  </si>
  <si>
    <t>Rec. = tRRDS + tWTRS         //         complicated, use Failsafe !                [2022]</t>
  </si>
  <si>
    <t>11 / 18</t>
  </si>
  <si>
    <t>Alt. = tCL + tRTP</t>
  </si>
  <si>
    <t>^ wip</t>
  </si>
  <si>
    <t>Alt. = tRAS - tRCD</t>
  </si>
  <si>
    <t>^ done</t>
  </si>
  <si>
    <t>Failsafe = tRTP *2</t>
  </si>
  <si>
    <t>half cutting point</t>
  </si>
  <si>
    <t>GDM ON ~ requires primaries &amp; (tRTP, tWR, tCWL) to be an even number</t>
  </si>
  <si>
    <r>
      <rPr>
        <sz val="10"/>
        <color theme="1"/>
        <rFont val="Arial"/>
      </rPr>
      <t xml:space="preserve">tRAS Ruleset Rev.E </t>
    </r>
    <r>
      <rPr>
        <u/>
        <sz val="10"/>
        <color theme="1"/>
        <rFont val="Arial"/>
      </rPr>
      <t>[Failsafe]</t>
    </r>
  </si>
  <si>
    <t>tRCDmax (_RD*2) + tCCD_L (6-7)</t>
  </si>
  <si>
    <t>B-Die tRRD_L = tRTP = tRFC Divider</t>
  </si>
  <si>
    <t>tRAS Ruleset Micron Rev.E/F/B</t>
  </si>
  <si>
    <t xml:space="preserve"> ~ Correct</t>
  </si>
  <si>
    <t xml:space="preserve"> ^ wip</t>
  </si>
  <si>
    <r>
      <rPr>
        <b/>
        <sz val="10"/>
        <color theme="1"/>
        <rFont val="Arial"/>
      </rPr>
      <t xml:space="preserve">tCAS * 3 // </t>
    </r>
    <r>
      <rPr>
        <sz val="10"/>
        <color theme="1"/>
        <rFont val="Arial"/>
      </rPr>
      <t>Project RBC, 3x CAS-bef-RAS</t>
    </r>
  </si>
  <si>
    <t xml:space="preserve"> ~ Micron PCB Exclusive</t>
  </si>
  <si>
    <t>~ currently aligned down to  RTT_WR/2</t>
  </si>
  <si>
    <r>
      <rPr>
        <sz val="10"/>
        <color theme="1"/>
        <rFont val="Arial"/>
      </rPr>
      <t xml:space="preserve">tRC Ruleset </t>
    </r>
    <r>
      <rPr>
        <u/>
        <sz val="10"/>
        <color theme="1"/>
        <rFont val="Arial"/>
      </rPr>
      <t>[Failsafe]</t>
    </r>
  </si>
  <si>
    <t>PJVol &amp; Netblock / AM4</t>
  </si>
  <si>
    <t>LD = CL-CWL</t>
  </si>
  <si>
    <t>Every +100 MCLK</t>
  </si>
  <si>
    <t xml:space="preserve"> + 1 tCL</t>
  </si>
  <si>
    <t>RDWR=</t>
  </si>
  <si>
    <t>LD + BL/2 +1+tWPRE</t>
  </si>
  <si>
    <t xml:space="preserve"> + 1 tRCD</t>
  </si>
  <si>
    <t>i.e. LD + 6</t>
  </si>
  <si>
    <r>
      <rPr>
        <sz val="10"/>
        <color theme="1"/>
        <rFont val="Arial"/>
      </rPr>
      <t xml:space="preserve">tWR Ruleset </t>
    </r>
    <r>
      <rPr>
        <u/>
        <sz val="10"/>
        <color theme="1"/>
        <rFont val="Arial"/>
      </rPr>
      <t>[Failsafe]</t>
    </r>
  </si>
  <si>
    <t>tWRRD =</t>
  </si>
  <si>
    <t xml:space="preserve">CWL + BL/2 + WTR_L(S), </t>
  </si>
  <si>
    <t>tRFC Multiplier = tRTP = /2 tWR = tWR</t>
  </si>
  <si>
    <t>i.e. CWL + WTR_S + 4</t>
  </si>
  <si>
    <r>
      <rPr>
        <b/>
        <sz val="10"/>
        <color theme="1"/>
        <rFont val="Arial"/>
      </rPr>
      <t>DDR5</t>
    </r>
    <r>
      <rPr>
        <sz val="10"/>
        <color theme="1"/>
        <rFont val="Arial"/>
      </rPr>
      <t xml:space="preserve"> ~ Facts</t>
    </r>
    <r>
      <rPr>
        <b/>
        <sz val="10"/>
        <color theme="1"/>
        <rFont val="Arial"/>
      </rPr>
      <t xml:space="preserve"> [anta]</t>
    </r>
  </si>
  <si>
    <t>2x16gb tRFC 2/4</t>
  </si>
  <si>
    <t>tBURST = 16 , B-Chop = 8</t>
  </si>
  <si>
    <r>
      <rPr>
        <b/>
        <sz val="10"/>
        <color rgb="FFFFFFFF"/>
        <rFont val="Arial"/>
      </rPr>
      <t xml:space="preserve">tRFC </t>
    </r>
    <r>
      <rPr>
        <b/>
        <sz val="11"/>
        <color rgb="FFFFFFFF"/>
        <rFont val="Arial"/>
      </rPr>
      <t>⇄</t>
    </r>
    <r>
      <rPr>
        <b/>
        <sz val="10"/>
        <color rgb="FFFFFFFF"/>
        <rFont val="Arial"/>
      </rPr>
      <t xml:space="preserve"> tRFC ns</t>
    </r>
  </si>
  <si>
    <t>tCCD = tRRDS = tRRDdg = 8</t>
  </si>
  <si>
    <r>
      <rPr>
        <b/>
        <sz val="11"/>
        <color rgb="FF000000"/>
        <rFont val="Arial"/>
      </rPr>
      <t>↓</t>
    </r>
    <r>
      <rPr>
        <b/>
        <sz val="11"/>
        <color rgb="FF999999"/>
        <rFont val="Arial"/>
      </rPr>
      <t xml:space="preserve">   </t>
    </r>
    <r>
      <rPr>
        <sz val="10"/>
        <color rgb="FF999999"/>
        <rFont val="Arial"/>
      </rPr>
      <t xml:space="preserve"> Edit here    </t>
    </r>
    <r>
      <rPr>
        <b/>
        <sz val="11"/>
        <color rgb="FF000000"/>
        <rFont val="Arial"/>
      </rPr>
      <t>↓</t>
    </r>
  </si>
  <si>
    <t>tFAW = 4x tRRDS = 32</t>
  </si>
  <si>
    <t>tRASmin= tRCD + tRTP</t>
  </si>
  <si>
    <t>Rules:</t>
  </si>
  <si>
    <t>tRRDL &gt; / = 8</t>
  </si>
  <si>
    <t>tWRPRE=</t>
  </si>
  <si>
    <t>BL+tCWL+tWR</t>
  </si>
  <si>
    <r>
      <rPr>
        <b/>
        <sz val="11"/>
        <color rgb="FF000000"/>
        <rFont val="Arial"/>
      </rPr>
      <t>↑</t>
    </r>
    <r>
      <rPr>
        <b/>
        <sz val="11"/>
        <color rgb="FF666666"/>
        <rFont val="Arial"/>
      </rPr>
      <t xml:space="preserve"> </t>
    </r>
    <r>
      <rPr>
        <sz val="10"/>
        <color rgb="FF666666"/>
        <rFont val="Arial"/>
      </rPr>
      <t xml:space="preserve"> </t>
    </r>
    <r>
      <rPr>
        <sz val="10"/>
        <color rgb="FF999999"/>
        <rFont val="Arial"/>
      </rPr>
      <t>Results here</t>
    </r>
    <r>
      <rPr>
        <sz val="10"/>
        <color rgb="FF666666"/>
        <rFont val="Arial"/>
      </rPr>
      <t xml:space="preserve">  </t>
    </r>
    <r>
      <rPr>
        <b/>
        <sz val="11"/>
        <color rgb="FF000000"/>
        <rFont val="Arial"/>
      </rPr>
      <t>↑</t>
    </r>
  </si>
  <si>
    <t>tRTP &gt; / = 12</t>
  </si>
  <si>
    <t>tWRRDdg=</t>
  </si>
  <si>
    <t>tCWL+tWTRS+tBL(+2?)</t>
  </si>
  <si>
    <t>tWRWRsg=</t>
  </si>
  <si>
    <t>tRDRDsg²</t>
  </si>
  <si>
    <t>(CCDLWR)</t>
  </si>
  <si>
    <t>tWRWRdg=</t>
  </si>
  <si>
    <t>tCCDS</t>
  </si>
  <si>
    <t>tRDWRsg=</t>
  </si>
  <si>
    <t>tCWL-tCL+tWPRE(+11?)</t>
  </si>
  <si>
    <t>tRDRDsg=</t>
  </si>
  <si>
    <t>&gt;/=tCCDL</t>
  </si>
  <si>
    <t>tRDWRdr=</t>
  </si>
  <si>
    <t>tRDWRsg(+2)</t>
  </si>
  <si>
    <t>tRDWRdd=</t>
  </si>
  <si>
    <t>tRDWRdr</t>
  </si>
  <si>
    <t>tRDWRdg=</t>
  </si>
  <si>
    <t>tRDWRsg</t>
  </si>
  <si>
    <t>AM5</t>
  </si>
  <si>
    <t>V</t>
  </si>
  <si>
    <t>WPRE = 2</t>
  </si>
  <si>
    <t>tWR = tRTP*4</t>
  </si>
  <si>
    <t>RPRE = 4</t>
  </si>
  <si>
    <t>^ no need , MSR differs</t>
  </si>
  <si>
    <t>RDWR = (2+8+1+2)</t>
  </si>
  <si>
    <t>Correct:</t>
  </si>
  <si>
    <t>WRRD = ?</t>
  </si>
  <si>
    <t>tWR = CAS + WTRL  + BC8(16)</t>
  </si>
  <si>
    <t>Project BRC</t>
  </si>
  <si>
    <t>Acknowledge:</t>
  </si>
  <si>
    <t>Information</t>
  </si>
  <si>
    <t>DDR data transfer happens on both,rising and falling edge of the clock</t>
  </si>
  <si>
    <t>StdRC</t>
  </si>
  <si>
    <t>Optimal row buffer locality !</t>
  </si>
  <si>
    <t>.== (tRRD / (tBL/2))</t>
  </si>
  <si>
    <t xml:space="preserve"> = optimal number of commands send to the same row</t>
  </si>
  <si>
    <t xml:space="preserve">Takes BL/2 (Burst chop) tCK ~ to transfer data for single read ~ or single write command </t>
  </si>
  <si>
    <t>before activating next row</t>
  </si>
  <si>
    <t>ExtRC</t>
  </si>
  <si>
    <t xml:space="preserve">JEDEC </t>
  </si>
  <si>
    <t>~ ns whole value</t>
  </si>
  <si>
    <t>tRFCsb</t>
  </si>
  <si>
    <t>8 Gb</t>
  </si>
  <si>
    <t>Added Latency (AL)</t>
  </si>
  <si>
    <t>16 Gb</t>
  </si>
  <si>
    <t>tCL-1</t>
  </si>
  <si>
    <t>tRAS only RF</t>
  </si>
  <si>
    <t>32 Gb</t>
  </si>
  <si>
    <t>M-Die SR</t>
  </si>
  <si>
    <t>Real Latency (RL)</t>
  </si>
  <si>
    <t>1x tCAS bef tRAS RF</t>
  </si>
  <si>
    <t>AL+PL(0)+tCL</t>
  </si>
  <si>
    <t>3x tCAS bef tRAS RF</t>
  </si>
  <si>
    <t>~ 1.6</t>
  </si>
  <si>
    <t>Burst Refresh</t>
  </si>
  <si>
    <t>Device ODTLat ON</t>
  </si>
  <si>
    <t>AL+tCWL-2</t>
  </si>
  <si>
    <t>Device ODTLat OFF</t>
  </si>
  <si>
    <t>Veii~</t>
  </si>
  <si>
    <t>MT/s</t>
  </si>
  <si>
    <t>CtlVrefUP👌</t>
  </si>
  <si>
    <t>DqVrefUP</t>
  </si>
  <si>
    <t>CtlVrefUP</t>
  </si>
  <si>
    <t>CtlVrefDOWN</t>
  </si>
  <si>
    <t>DqVrefDOWN</t>
  </si>
  <si>
    <t>? VrefDOWN ?</t>
  </si>
  <si>
    <t>?? 900 ??</t>
  </si>
  <si>
    <t>?? 933 ??</t>
  </si>
  <si>
    <t>?? 8300 ??</t>
  </si>
  <si>
    <t>9067 !?</t>
  </si>
  <si>
    <t>?? 10100 ??</t>
  </si>
  <si>
    <t>?? 10300 ??</t>
  </si>
  <si>
    <t>?? 10500 ??</t>
  </si>
  <si>
    <t>?? 10600 ??</t>
  </si>
  <si>
    <t>?? 10700 ??</t>
  </si>
  <si>
    <t>? 256 ?</t>
  </si>
  <si>
    <t>CtlVrefUP❎</t>
  </si>
  <si>
    <t>tDDLK/XSDLL</t>
  </si>
  <si>
    <t>remake</t>
  </si>
  <si>
    <t>SKUName</t>
  </si>
  <si>
    <t>TB3 Boost Max
(SSE)</t>
  </si>
  <si>
    <t>TB2 Boost Max
(SSE)</t>
  </si>
  <si>
    <t>#0
(SSE)</t>
  </si>
  <si>
    <t>#1
(SSE)</t>
  </si>
  <si>
    <t>#2 (#10)
(SSE)</t>
  </si>
  <si>
    <t>#3 (#11)
(SSE)</t>
  </si>
  <si>
    <t>#4 (#14)
(SSE)</t>
  </si>
  <si>
    <t>#5 (#15)
(SSE)</t>
  </si>
  <si>
    <t>#6 (#22)
(SSE)</t>
  </si>
  <si>
    <t>#7 (#23)
(SSE)</t>
  </si>
  <si>
    <t>00-E Module
(SSE)</t>
  </si>
  <si>
    <t>01-E Module
(SSE)</t>
  </si>
  <si>
    <t>02-E Module
(SSE)</t>
  </si>
  <si>
    <t>03-E Module
(SSE)</t>
  </si>
  <si>
    <t>P-Allcore
(AVX)</t>
  </si>
  <si>
    <t>Fullload
(AVX)</t>
  </si>
  <si>
    <t>BOARDNAME</t>
  </si>
  <si>
    <t>user/PostID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</si>
</sst>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164" formatCode="0.00000"/>
    <numFmt numFmtId="165" formatCode="0.00000000"/>
    <numFmt numFmtId="166" formatCode="0.0000"/>
    <numFmt numFmtId="167" formatCode="0.000"/>
    <numFmt numFmtId="168" formatCode="0.000000000000000"/>
    <numFmt numFmtId="169" formatCode="0.000000"/>
    <numFmt numFmtId="170" formatCode="0.0000000000000000"/>
    <numFmt numFmtId="171" formatCode="#,##0.0000"/>
    <numFmt numFmtId="172" formatCode="#,##0.000"/>
    <numFmt numFmtId="173" formatCode="0.00000000000000"/>
    <numFmt numFmtId="174" formatCode="0.00000000000"/>
    <numFmt numFmtId="175" formatCode="0.0"/>
  </numFmts>
  <fonts count="106">
    <font>
      <sz val="10"/>
      <color rgb="FF000000"/>
      <name val="Arial"/>
      <scheme val="minor"/>
    </font>
    <font>
      <b/>
      <sz val="16"/>
      <color rgb="FFFFFFFF"/>
      <name val="Calibri"/>
    </font>
    <font>
      <sz val="10"/>
      <name val="Arial"/>
    </font>
    <font>
      <b/>
      <sz val="13"/>
      <color rgb="FFFFFFFF"/>
      <name val="Calibri"/>
    </font>
    <font>
      <b/>
      <sz val="12"/>
      <color rgb="FF434343"/>
      <name val="Calibri"/>
    </font>
    <font>
      <sz val="14"/>
      <color rgb="FFFFFFFF"/>
      <name val="Inconsolata"/>
    </font>
    <font>
      <b/>
      <sz val="14"/>
      <color rgb="FFFFFFFF"/>
      <name val="Calibri"/>
    </font>
    <font>
      <b/>
      <sz val="10"/>
      <color rgb="FFF3F3F3"/>
      <name val="Arial"/>
      <scheme val="minor"/>
    </font>
    <font>
      <b/>
      <sz val="12"/>
      <color rgb="FFFFFFFF"/>
      <name val="Calibri"/>
    </font>
    <font>
      <sz val="11"/>
      <color rgb="FF008000"/>
      <name val="Calibri"/>
    </font>
    <font>
      <sz val="11"/>
      <color rgb="FF007A80"/>
      <name val="Calibri"/>
    </font>
    <font>
      <sz val="10"/>
      <color theme="1"/>
      <name val="Arial"/>
    </font>
    <font>
      <sz val="10"/>
      <color theme="1"/>
      <name val="Arial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FFFFFF"/>
      <name val="Arial"/>
    </font>
    <font>
      <sz val="10"/>
      <color rgb="FF1A1B1A"/>
      <name val="Arial"/>
      <scheme val="minor"/>
    </font>
    <font>
      <sz val="10"/>
      <color rgb="FF000000"/>
      <name val="Arial"/>
      <scheme val="minor"/>
    </font>
    <font>
      <b/>
      <sz val="12"/>
      <color rgb="FFEFEFEF"/>
      <name val="Inconsolata"/>
    </font>
    <font>
      <sz val="10"/>
      <color rgb="FF000000"/>
      <name val="Arial"/>
    </font>
    <font>
      <sz val="10"/>
      <color rgb="FF666666"/>
      <name val="Arial"/>
      <scheme val="minor"/>
    </font>
    <font>
      <b/>
      <sz val="10"/>
      <color rgb="FF000000"/>
      <name val="Arial"/>
      <scheme val="minor"/>
    </font>
    <font>
      <sz val="10"/>
      <color rgb="FF181A1B"/>
      <name val="Arial"/>
    </font>
    <font>
      <b/>
      <sz val="10"/>
      <color theme="1"/>
      <name val="Arial"/>
      <scheme val="minor"/>
    </font>
    <font>
      <b/>
      <sz val="12"/>
      <color rgb="FFFFFFFF"/>
      <name val="Inconsolata"/>
    </font>
    <font>
      <sz val="10"/>
      <color rgb="FF000000"/>
      <name val="Arial"/>
    </font>
    <font>
      <b/>
      <sz val="11"/>
      <color rgb="FFFFFFFF"/>
      <name val="Inconsolata"/>
    </font>
    <font>
      <b/>
      <sz val="10"/>
      <color rgb="FFEFEFEF"/>
      <name val="Inconsolata"/>
    </font>
    <font>
      <b/>
      <sz val="12"/>
      <color rgb="FF000000"/>
      <name val="Inconsolata"/>
    </font>
    <font>
      <b/>
      <sz val="12"/>
      <color theme="1"/>
      <name val="Inconsolata"/>
    </font>
    <font>
      <sz val="11"/>
      <color theme="1"/>
      <name val="Inconsolata"/>
    </font>
    <font>
      <sz val="8"/>
      <color rgb="FFD9D9D9"/>
      <name val="Cambria"/>
    </font>
    <font>
      <sz val="10"/>
      <color theme="1"/>
      <name val="Inconsolata"/>
    </font>
    <font>
      <sz val="11"/>
      <color theme="1"/>
      <name val="Arial"/>
      <scheme val="minor"/>
    </font>
    <font>
      <sz val="10"/>
      <color rgb="FFFFFFFF"/>
      <name val="Arial"/>
      <scheme val="minor"/>
    </font>
    <font>
      <u/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9"/>
      <color theme="1"/>
      <name val="Arial"/>
    </font>
    <font>
      <b/>
      <sz val="9"/>
      <color theme="1"/>
      <name val="Arial"/>
    </font>
    <font>
      <sz val="11"/>
      <color rgb="FF000000"/>
      <name val="Inconsolata"/>
    </font>
    <font>
      <sz val="8"/>
      <color rgb="FFCCCCCC"/>
      <name val="Calibri"/>
    </font>
    <font>
      <sz val="10"/>
      <color rgb="FF1A1B1A"/>
      <name val="Arial"/>
    </font>
    <font>
      <sz val="10"/>
      <color rgb="FF999999"/>
      <name val="Arial"/>
      <scheme val="minor"/>
    </font>
    <font>
      <sz val="11"/>
      <color rgb="FFFCF2E0"/>
      <name val="Inconsolata"/>
    </font>
    <font>
      <sz val="11"/>
      <color rgb="FF000000"/>
      <name val="HelveticaNeue"/>
    </font>
    <font>
      <sz val="10"/>
      <color rgb="FFCCCCCC"/>
      <name val="Arial"/>
      <scheme val="minor"/>
    </font>
    <font>
      <sz val="10"/>
      <color rgb="FFCCCCCC"/>
      <name val="Arial"/>
      <scheme val="minor"/>
    </font>
    <font>
      <b/>
      <sz val="12"/>
      <color rgb="FFFFFFFF"/>
      <name val="Arial"/>
    </font>
    <font>
      <b/>
      <sz val="12"/>
      <color theme="1"/>
      <name val="Arial"/>
      <scheme val="minor"/>
    </font>
    <font>
      <sz val="12"/>
      <color theme="1"/>
      <name val="Arial"/>
      <scheme val="minor"/>
    </font>
    <font>
      <b/>
      <sz val="12"/>
      <color rgb="FF000000"/>
      <name val="Arial"/>
    </font>
    <font>
      <b/>
      <sz val="16"/>
      <color theme="1"/>
      <name val="Arial"/>
      <scheme val="minor"/>
    </font>
    <font>
      <b/>
      <sz val="16"/>
      <color rgb="FFF3F3F3"/>
      <name val="Calibri"/>
    </font>
    <font>
      <b/>
      <sz val="16"/>
      <color rgb="FFEFEFEF"/>
      <name val="Calibri"/>
    </font>
    <font>
      <b/>
      <sz val="16"/>
      <color rgb="FFEFEFEF"/>
      <name val="Docs-Calibri"/>
    </font>
    <font>
      <b/>
      <sz val="14"/>
      <color theme="1"/>
      <name val="Calibri"/>
    </font>
    <font>
      <sz val="11"/>
      <color theme="1"/>
      <name val="Calibri"/>
    </font>
    <font>
      <sz val="10"/>
      <color rgb="FF666666"/>
      <name val="Arial"/>
    </font>
    <font>
      <sz val="12"/>
      <color theme="1"/>
      <name val="Droid Serif"/>
    </font>
    <font>
      <b/>
      <sz val="14"/>
      <color rgb="FFB7B7B7"/>
      <name val="Calibri"/>
    </font>
    <font>
      <b/>
      <sz val="17"/>
      <color rgb="FFFFFFFF"/>
      <name val="Calibri"/>
    </font>
    <font>
      <b/>
      <sz val="11"/>
      <color rgb="FF181A1B"/>
      <name val="Arial"/>
    </font>
    <font>
      <sz val="10"/>
      <color theme="1"/>
      <name val="&quot;Source Sans Pro&quot;"/>
    </font>
    <font>
      <b/>
      <sz val="14"/>
      <color rgb="FFFFFFFF"/>
      <name val="Malgun Gothic"/>
    </font>
    <font>
      <b/>
      <sz val="15"/>
      <color rgb="FFFFFFFF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11"/>
      <color rgb="FF008000"/>
      <name val="Calibri"/>
    </font>
    <font>
      <b/>
      <sz val="11"/>
      <color rgb="FF000000"/>
      <name val="Calibri"/>
    </font>
    <font>
      <sz val="10"/>
      <color theme="1"/>
      <name val="Calibri"/>
    </font>
    <font>
      <b/>
      <sz val="10"/>
      <color rgb="FFFFFFFF"/>
      <name val="Arial"/>
      <scheme val="minor"/>
    </font>
    <font>
      <strike/>
      <sz val="11"/>
      <color rgb="FF000000"/>
      <name val="Inconsolata"/>
    </font>
    <font>
      <b/>
      <sz val="10"/>
      <color rgb="FFFFFFFF"/>
      <name val="Arial"/>
    </font>
    <font>
      <sz val="9"/>
      <color theme="1"/>
      <name val="Arial"/>
      <scheme val="minor"/>
    </font>
    <font>
      <b/>
      <sz val="10"/>
      <color rgb="FF000000"/>
      <name val="Inconsolata"/>
    </font>
    <font>
      <b/>
      <sz val="10"/>
      <color rgb="FFEFEFEF"/>
      <name val="Arial"/>
      <scheme val="minor"/>
    </font>
    <font>
      <sz val="10"/>
      <color rgb="FFEFEFEF"/>
      <name val="Arial"/>
      <scheme val="minor"/>
    </font>
    <font>
      <b/>
      <sz val="10"/>
      <color rgb="FF434343"/>
      <name val="Arial"/>
      <scheme val="minor"/>
    </font>
    <font>
      <i/>
      <sz val="10"/>
      <color theme="1"/>
      <name val="Arial"/>
      <scheme val="minor"/>
    </font>
    <font>
      <b/>
      <i/>
      <sz val="10"/>
      <color theme="1"/>
      <name val="Arial"/>
      <scheme val="minor"/>
    </font>
    <font>
      <b/>
      <sz val="8"/>
      <color theme="1"/>
      <name val="Arial"/>
      <scheme val="minor"/>
    </font>
    <font>
      <strike/>
      <sz val="10"/>
      <color theme="1"/>
      <name val="Arial"/>
      <scheme val="minor"/>
    </font>
    <font>
      <i/>
      <sz val="9"/>
      <color theme="1"/>
      <name val="Arial"/>
      <scheme val="minor"/>
    </font>
    <font>
      <u/>
      <sz val="10"/>
      <color theme="1"/>
      <name val="Arial"/>
      <scheme val="minor"/>
    </font>
    <font>
      <sz val="11"/>
      <color theme="1"/>
      <name val="Arial"/>
    </font>
    <font>
      <sz val="11"/>
      <color rgb="FF3266D5"/>
      <name val="Inconsolata"/>
    </font>
    <font>
      <sz val="10"/>
      <color rgb="FFB7B7B7"/>
      <name val="Arial"/>
      <scheme val="minor"/>
    </font>
    <font>
      <b/>
      <sz val="10"/>
      <color rgb="FFB7B7B7"/>
      <name val="Arial"/>
      <scheme val="minor"/>
    </font>
    <font>
      <b/>
      <sz val="10"/>
      <color rgb="FF999999"/>
      <name val="Arial"/>
      <scheme val="minor"/>
    </font>
    <font>
      <sz val="10"/>
      <color rgb="FFB7B7B7"/>
      <name val="Arial"/>
    </font>
    <font>
      <b/>
      <sz val="10"/>
      <color rgb="FFB7B7B7"/>
      <name val="Arial"/>
    </font>
    <font>
      <b/>
      <sz val="10"/>
      <color rgb="FF999999"/>
      <name val="Arial"/>
    </font>
    <font>
      <b/>
      <sz val="11"/>
      <color theme="1"/>
      <name val="Arial"/>
      <scheme val="minor"/>
    </font>
    <font>
      <sz val="9"/>
      <color rgb="FF007A80"/>
      <name val="Calibri"/>
    </font>
    <font>
      <sz val="10"/>
      <color rgb="FF007A80"/>
      <name val="Calibri"/>
    </font>
    <font>
      <b/>
      <sz val="11"/>
      <color rgb="FF666666"/>
      <name val="Arial"/>
    </font>
    <font>
      <b/>
      <sz val="9"/>
      <color rgb="FF000000"/>
      <name val="Calibri"/>
    </font>
    <font>
      <b/>
      <sz val="11"/>
      <color rgb="FFFFFFFF"/>
      <name val="Arial"/>
    </font>
    <font>
      <b/>
      <sz val="11"/>
      <color rgb="FF000000"/>
      <name val="Arial"/>
    </font>
    <font>
      <b/>
      <sz val="11"/>
      <color rgb="FF999999"/>
      <name val="Arial"/>
    </font>
    <font>
      <sz val="10"/>
      <color rgb="FF999999"/>
      <name val="Arial"/>
    </font>
    <font>
      <i/>
      <sz val="10"/>
      <color theme="1"/>
      <name val="Arial"/>
    </font>
    <font>
      <b/>
      <i/>
      <sz val="10"/>
      <color theme="1"/>
      <name val="Arial"/>
    </font>
    <font>
      <u/>
      <sz val="10"/>
      <color theme="1"/>
      <name val="Arial"/>
    </font>
    <font>
      <sz val="11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434343"/>
        <bgColor rgb="FF434343"/>
      </patternFill>
    </fill>
    <fill>
      <patternFill patternType="solid">
        <fgColor rgb="FF999999"/>
        <bgColor rgb="FF999999"/>
      </patternFill>
    </fill>
    <fill>
      <patternFill patternType="solid">
        <fgColor rgb="FFD9D9D9"/>
        <bgColor rgb="FFD9D9D9"/>
      </patternFill>
    </fill>
    <fill>
      <patternFill patternType="solid">
        <fgColor rgb="FFEFEFEF"/>
        <bgColor rgb="FFEFEFEF"/>
      </patternFill>
    </fill>
    <fill>
      <patternFill patternType="solid">
        <fgColor rgb="FFC1E6D5"/>
        <bgColor rgb="FFC1E6D5"/>
      </patternFill>
    </fill>
    <fill>
      <patternFill patternType="solid">
        <fgColor rgb="FFA2C4C9"/>
        <bgColor rgb="FFA2C4C9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B7E1CD"/>
        <bgColor rgb="FFB7E1CD"/>
      </patternFill>
    </fill>
    <fill>
      <patternFill patternType="solid">
        <fgColor rgb="FFA4C2F4"/>
        <bgColor rgb="FFA4C2F4"/>
      </patternFill>
    </fill>
    <fill>
      <patternFill patternType="solid">
        <fgColor theme="7"/>
        <bgColor theme="7"/>
      </patternFill>
    </fill>
    <fill>
      <patternFill patternType="solid">
        <fgColor rgb="FF93C47D"/>
        <bgColor rgb="FF93C47D"/>
      </patternFill>
    </fill>
    <fill>
      <patternFill patternType="solid">
        <fgColor rgb="FFCDECC3"/>
        <bgColor rgb="FFCDECC3"/>
      </patternFill>
    </fill>
    <fill>
      <patternFill patternType="solid">
        <fgColor rgb="FFECC2C7"/>
        <bgColor rgb="FFECC2C7"/>
      </patternFill>
    </fill>
    <fill>
      <patternFill patternType="solid">
        <fgColor rgb="FFF1C232"/>
        <bgColor rgb="FFF1C232"/>
      </patternFill>
    </fill>
    <fill>
      <patternFill patternType="solid">
        <fgColor rgb="FFE66D25"/>
        <bgColor rgb="FFE66D25"/>
      </patternFill>
    </fill>
    <fill>
      <patternFill patternType="solid">
        <fgColor rgb="FFCCCCCC"/>
        <bgColor rgb="FFCCCCCC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B45F06"/>
        <bgColor rgb="FFB45F06"/>
      </patternFill>
    </fill>
    <fill>
      <patternFill patternType="solid">
        <fgColor rgb="FFFFFFFB"/>
        <bgColor rgb="FFFFFFFB"/>
      </patternFill>
    </fill>
    <fill>
      <patternFill patternType="solid">
        <fgColor rgb="FFD9D2E9"/>
        <bgColor rgb="FFD9D2E9"/>
      </patternFill>
    </fill>
    <fill>
      <patternFill patternType="solid">
        <fgColor rgb="FF674EA7"/>
        <bgColor rgb="FF674EA7"/>
      </patternFill>
    </fill>
    <fill>
      <patternFill patternType="solid">
        <fgColor rgb="FFB6D7A8"/>
        <bgColor rgb="FFB6D7A8"/>
      </patternFill>
    </fill>
    <fill>
      <patternFill patternType="solid">
        <fgColor rgb="FF660000"/>
        <bgColor rgb="FF660000"/>
      </patternFill>
    </fill>
    <fill>
      <patternFill patternType="solid">
        <fgColor rgb="FFC9DAF8"/>
        <bgColor rgb="FFC9DAF8"/>
      </patternFill>
    </fill>
    <fill>
      <patternFill patternType="solid">
        <fgColor rgb="FFB7B7B7"/>
        <bgColor rgb="FFB7B7B7"/>
      </patternFill>
    </fill>
    <fill>
      <patternFill patternType="solid">
        <fgColor rgb="FFF4CCCC"/>
        <bgColor rgb="FFF4CCCC"/>
      </patternFill>
    </fill>
  </fills>
  <borders count="103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hair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dotted">
        <color rgb="FF000000"/>
      </right>
      <top style="thick">
        <color rgb="FF000000"/>
      </top>
      <bottom/>
      <diagonal/>
    </border>
    <border>
      <left style="thick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ck">
        <color rgb="FF000000"/>
      </right>
      <top/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thick">
        <color rgb="FF000000"/>
      </right>
      <top style="dotted">
        <color rgb="FF000000"/>
      </top>
      <bottom/>
      <diagonal/>
    </border>
    <border>
      <left style="dotted">
        <color rgb="FF000000"/>
      </left>
      <right style="thin">
        <color rgb="FF000000"/>
      </right>
      <top style="thin">
        <color rgb="FF000000"/>
      </top>
      <bottom/>
      <diagonal/>
    </border>
    <border>
      <left style="dotted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hair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/>
      <diagonal/>
    </border>
    <border>
      <left style="dotted">
        <color rgb="FF000000"/>
      </left>
      <right/>
      <top style="hair">
        <color rgb="FF000000"/>
      </top>
      <bottom/>
      <diagonal/>
    </border>
    <border>
      <left style="double">
        <color rgb="FF000000"/>
      </left>
      <right/>
      <top/>
      <bottom style="medium">
        <color rgb="FF000000"/>
      </bottom>
      <diagonal/>
    </border>
    <border>
      <left style="dotted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6">
    <xf numFmtId="0" fontId="0" fillId="0" borderId="0" xfId="0" applyFont="1" applyAlignment="1"/>
    <xf numFmtId="164" fontId="3" fillId="3" borderId="3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164" fontId="8" fillId="3" borderId="6" xfId="0" applyNumberFormat="1" applyFont="1" applyFill="1" applyBorder="1" applyAlignment="1">
      <alignment horizontal="center"/>
    </xf>
    <xf numFmtId="164" fontId="8" fillId="4" borderId="7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/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/>
    <xf numFmtId="164" fontId="4" fillId="5" borderId="11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3" xfId="0" applyFont="1" applyBorder="1" applyAlignment="1"/>
    <xf numFmtId="0" fontId="10" fillId="0" borderId="14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/>
    <xf numFmtId="0" fontId="13" fillId="4" borderId="15" xfId="0" applyFont="1" applyFill="1" applyBorder="1" applyAlignment="1">
      <alignment horizontal="center"/>
    </xf>
    <xf numFmtId="0" fontId="13" fillId="4" borderId="18" xfId="0" applyFont="1" applyFill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4" borderId="19" xfId="0" applyFont="1" applyFill="1" applyBorder="1" applyAlignment="1"/>
    <xf numFmtId="1" fontId="16" fillId="0" borderId="20" xfId="0" applyNumberFormat="1" applyFont="1" applyBorder="1" applyAlignment="1">
      <alignment horizontal="center"/>
    </xf>
    <xf numFmtId="0" fontId="12" fillId="5" borderId="21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2" fillId="5" borderId="22" xfId="0" applyFont="1" applyFill="1" applyBorder="1" applyAlignment="1">
      <alignment horizontal="center"/>
    </xf>
    <xf numFmtId="0" fontId="12" fillId="0" borderId="9" xfId="0" applyFont="1" applyBorder="1"/>
    <xf numFmtId="0" fontId="15" fillId="4" borderId="24" xfId="0" applyFont="1" applyFill="1" applyBorder="1" applyAlignment="1">
      <alignment horizontal="right"/>
    </xf>
    <xf numFmtId="0" fontId="17" fillId="0" borderId="25" xfId="0" applyFont="1" applyBorder="1" applyAlignment="1">
      <alignment horizontal="right"/>
    </xf>
    <xf numFmtId="165" fontId="12" fillId="5" borderId="21" xfId="0" applyNumberFormat="1" applyFont="1" applyFill="1" applyBorder="1" applyAlignment="1">
      <alignment horizontal="center"/>
    </xf>
    <xf numFmtId="165" fontId="12" fillId="0" borderId="0" xfId="0" applyNumberFormat="1" applyFont="1"/>
    <xf numFmtId="0" fontId="18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4" borderId="22" xfId="0" applyFont="1" applyFill="1" applyBorder="1" applyAlignment="1">
      <alignment horizontal="right"/>
    </xf>
    <xf numFmtId="3" fontId="19" fillId="0" borderId="26" xfId="0" applyNumberFormat="1" applyFont="1" applyBorder="1" applyAlignment="1">
      <alignment horizontal="right"/>
    </xf>
    <xf numFmtId="166" fontId="12" fillId="5" borderId="27" xfId="0" applyNumberFormat="1" applyFont="1" applyFill="1" applyBorder="1" applyAlignment="1">
      <alignment horizontal="center"/>
    </xf>
    <xf numFmtId="166" fontId="12" fillId="0" borderId="0" xfId="0" applyNumberFormat="1" applyFont="1"/>
    <xf numFmtId="0" fontId="11" fillId="0" borderId="0" xfId="0" applyFont="1" applyAlignment="1">
      <alignment horizontal="center"/>
    </xf>
    <xf numFmtId="49" fontId="22" fillId="7" borderId="28" xfId="0" applyNumberFormat="1" applyFont="1" applyFill="1" applyBorder="1" applyAlignment="1">
      <alignment horizontal="center"/>
    </xf>
    <xf numFmtId="3" fontId="22" fillId="8" borderId="24" xfId="0" applyNumberFormat="1" applyFont="1" applyFill="1" applyBorder="1" applyAlignment="1">
      <alignment horizontal="center"/>
    </xf>
    <xf numFmtId="2" fontId="25" fillId="8" borderId="28" xfId="0" applyNumberFormat="1" applyFont="1" applyFill="1" applyBorder="1" applyAlignment="1">
      <alignment horizontal="center"/>
    </xf>
    <xf numFmtId="2" fontId="25" fillId="9" borderId="24" xfId="0" applyNumberFormat="1" applyFont="1" applyFill="1" applyBorder="1" applyAlignment="1">
      <alignment horizontal="center"/>
    </xf>
    <xf numFmtId="0" fontId="26" fillId="2" borderId="28" xfId="0" applyFont="1" applyFill="1" applyBorder="1" applyAlignment="1">
      <alignment horizontal="right" vertical="center"/>
    </xf>
    <xf numFmtId="0" fontId="18" fillId="2" borderId="24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26" fillId="2" borderId="28" xfId="0" applyFont="1" applyFill="1" applyBorder="1" applyAlignment="1">
      <alignment horizontal="right"/>
    </xf>
    <xf numFmtId="1" fontId="11" fillId="5" borderId="30" xfId="0" applyNumberFormat="1" applyFont="1" applyFill="1" applyBorder="1" applyAlignment="1">
      <alignment horizontal="center"/>
    </xf>
    <xf numFmtId="0" fontId="11" fillId="5" borderId="31" xfId="0" applyFont="1" applyFill="1" applyBorder="1" applyAlignment="1">
      <alignment horizontal="center"/>
    </xf>
    <xf numFmtId="1" fontId="11" fillId="5" borderId="31" xfId="0" applyNumberFormat="1" applyFont="1" applyFill="1" applyBorder="1" applyAlignment="1">
      <alignment horizontal="center"/>
    </xf>
    <xf numFmtId="1" fontId="11" fillId="11" borderId="32" xfId="0" applyNumberFormat="1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0" xfId="0" applyFont="1" applyFill="1" applyAlignment="1"/>
    <xf numFmtId="0" fontId="11" fillId="5" borderId="0" xfId="0" applyFont="1" applyFill="1" applyAlignment="1">
      <alignment horizontal="center"/>
    </xf>
    <xf numFmtId="1" fontId="11" fillId="11" borderId="21" xfId="0" applyNumberFormat="1" applyFont="1" applyFill="1" applyBorder="1" applyAlignment="1">
      <alignment horizontal="center"/>
    </xf>
    <xf numFmtId="0" fontId="26" fillId="2" borderId="22" xfId="0" applyFont="1" applyFill="1" applyBorder="1" applyAlignment="1">
      <alignment horizontal="right"/>
    </xf>
    <xf numFmtId="0" fontId="11" fillId="5" borderId="33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11" borderId="26" xfId="0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2" fontId="11" fillId="12" borderId="32" xfId="0" applyNumberFormat="1" applyFont="1" applyFill="1" applyBorder="1" applyAlignment="1">
      <alignment horizontal="center"/>
    </xf>
    <xf numFmtId="0" fontId="11" fillId="12" borderId="32" xfId="0" applyFont="1" applyFill="1" applyBorder="1" applyAlignment="1">
      <alignment horizontal="center"/>
    </xf>
    <xf numFmtId="0" fontId="23" fillId="0" borderId="0" xfId="0" applyFont="1" applyAlignment="1">
      <alignment horizontal="left"/>
    </xf>
    <xf numFmtId="0" fontId="11" fillId="2" borderId="28" xfId="0" applyFont="1" applyFill="1" applyBorder="1" applyAlignment="1"/>
    <xf numFmtId="0" fontId="28" fillId="13" borderId="30" xfId="0" applyFont="1" applyFill="1" applyBorder="1" applyAlignment="1">
      <alignment horizontal="center" vertical="center"/>
    </xf>
    <xf numFmtId="0" fontId="29" fillId="14" borderId="31" xfId="0" applyFont="1" applyFill="1" applyBorder="1" applyAlignment="1">
      <alignment horizontal="center" vertical="center"/>
    </xf>
    <xf numFmtId="0" fontId="29" fillId="15" borderId="31" xfId="0" applyFont="1" applyFill="1" applyBorder="1" applyAlignment="1">
      <alignment horizontal="center" vertical="center"/>
    </xf>
    <xf numFmtId="0" fontId="28" fillId="16" borderId="31" xfId="0" applyFont="1" applyFill="1" applyBorder="1" applyAlignment="1">
      <alignment horizontal="center" vertical="center"/>
    </xf>
    <xf numFmtId="0" fontId="29" fillId="17" borderId="31" xfId="0" applyFont="1" applyFill="1" applyBorder="1" applyAlignment="1">
      <alignment horizontal="center" vertical="center"/>
    </xf>
    <xf numFmtId="0" fontId="28" fillId="18" borderId="34" xfId="0" applyFont="1" applyFill="1" applyBorder="1" applyAlignment="1">
      <alignment horizontal="center" vertical="center"/>
    </xf>
    <xf numFmtId="164" fontId="12" fillId="5" borderId="9" xfId="0" applyNumberFormat="1" applyFont="1" applyFill="1" applyBorder="1" applyAlignment="1">
      <alignment horizontal="center" vertical="center"/>
    </xf>
    <xf numFmtId="164" fontId="11" fillId="5" borderId="0" xfId="0" applyNumberFormat="1" applyFont="1" applyFill="1" applyAlignment="1">
      <alignment horizontal="center"/>
    </xf>
    <xf numFmtId="164" fontId="11" fillId="5" borderId="24" xfId="0" applyNumberFormat="1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12" fillId="5" borderId="33" xfId="0" applyFont="1" applyFill="1" applyBorder="1" applyAlignment="1">
      <alignment horizontal="center" vertical="center"/>
    </xf>
    <xf numFmtId="0" fontId="11" fillId="5" borderId="27" xfId="0" applyFont="1" applyFill="1" applyBorder="1" applyAlignment="1">
      <alignment horizontal="center"/>
    </xf>
    <xf numFmtId="0" fontId="31" fillId="0" borderId="0" xfId="0" applyFont="1" applyAlignment="1">
      <alignment horizontal="right"/>
    </xf>
    <xf numFmtId="0" fontId="32" fillId="0" borderId="0" xfId="0" applyFont="1" applyAlignment="1"/>
    <xf numFmtId="0" fontId="30" fillId="0" borderId="0" xfId="0" applyFont="1" applyAlignment="1"/>
    <xf numFmtId="1" fontId="12" fillId="6" borderId="29" xfId="0" applyNumberFormat="1" applyFont="1" applyFill="1" applyBorder="1" applyAlignment="1"/>
    <xf numFmtId="1" fontId="12" fillId="0" borderId="25" xfId="0" applyNumberFormat="1" applyFont="1" applyBorder="1" applyAlignment="1"/>
    <xf numFmtId="0" fontId="12" fillId="0" borderId="25" xfId="0" applyFont="1" applyBorder="1" applyAlignment="1">
      <alignment horizontal="center"/>
    </xf>
    <xf numFmtId="0" fontId="29" fillId="0" borderId="0" xfId="0" applyFont="1" applyAlignment="1">
      <alignment horizontal="center" vertical="center"/>
    </xf>
    <xf numFmtId="1" fontId="12" fillId="6" borderId="28" xfId="0" applyNumberFormat="1" applyFont="1" applyFill="1" applyBorder="1"/>
    <xf numFmtId="1" fontId="12" fillId="0" borderId="0" xfId="0" applyNumberFormat="1" applyFont="1" applyAlignment="1"/>
    <xf numFmtId="165" fontId="32" fillId="0" borderId="0" xfId="0" applyNumberFormat="1" applyFont="1" applyAlignment="1"/>
    <xf numFmtId="0" fontId="11" fillId="0" borderId="0" xfId="0" applyFont="1" applyAlignment="1"/>
    <xf numFmtId="167" fontId="12" fillId="6" borderId="28" xfId="0" applyNumberFormat="1" applyFont="1" applyFill="1" applyBorder="1"/>
    <xf numFmtId="0" fontId="12" fillId="6" borderId="0" xfId="0" applyFont="1" applyFill="1" applyAlignment="1"/>
    <xf numFmtId="0" fontId="33" fillId="0" borderId="0" xfId="0" applyFont="1" applyAlignment="1"/>
    <xf numFmtId="0" fontId="12" fillId="0" borderId="0" xfId="0" applyFont="1" applyAlignment="1">
      <alignment horizontal="right"/>
    </xf>
    <xf numFmtId="0" fontId="12" fillId="0" borderId="28" xfId="0" applyFont="1" applyBorder="1"/>
    <xf numFmtId="168" fontId="12" fillId="0" borderId="0" xfId="0" applyNumberFormat="1" applyFont="1" applyAlignment="1">
      <alignment horizontal="right"/>
    </xf>
    <xf numFmtId="0" fontId="12" fillId="0" borderId="28" xfId="0" applyFont="1" applyBorder="1" applyAlignment="1">
      <alignment horizontal="right"/>
    </xf>
    <xf numFmtId="0" fontId="12" fillId="0" borderId="0" xfId="0" applyFont="1" applyAlignment="1">
      <alignment horizontal="right"/>
    </xf>
    <xf numFmtId="1" fontId="12" fillId="0" borderId="0" xfId="0" applyNumberFormat="1" applyFont="1" applyAlignment="1">
      <alignment horizontal="right"/>
    </xf>
    <xf numFmtId="1" fontId="12" fillId="0" borderId="0" xfId="0" applyNumberFormat="1" applyFont="1"/>
    <xf numFmtId="0" fontId="12" fillId="0" borderId="0" xfId="0" applyFont="1" applyAlignment="1">
      <alignment horizontal="center"/>
    </xf>
    <xf numFmtId="0" fontId="35" fillId="0" borderId="0" xfId="0" applyFont="1" applyAlignment="1">
      <alignment horizontal="right"/>
    </xf>
    <xf numFmtId="0" fontId="17" fillId="0" borderId="0" xfId="0" applyFont="1"/>
    <xf numFmtId="0" fontId="17" fillId="0" borderId="0" xfId="0" applyFont="1" applyAlignment="1"/>
    <xf numFmtId="0" fontId="12" fillId="0" borderId="0" xfId="0" applyFont="1"/>
    <xf numFmtId="0" fontId="36" fillId="19" borderId="26" xfId="0" applyFont="1" applyFill="1" applyBorder="1" applyAlignment="1">
      <alignment horizontal="center"/>
    </xf>
    <xf numFmtId="0" fontId="11" fillId="0" borderId="0" xfId="0" applyFont="1" applyAlignment="1"/>
    <xf numFmtId="0" fontId="14" fillId="0" borderId="0" xfId="0" applyFont="1" applyAlignment="1"/>
    <xf numFmtId="0" fontId="14" fillId="9" borderId="0" xfId="0" applyFont="1" applyFill="1" applyAlignment="1"/>
    <xf numFmtId="169" fontId="37" fillId="0" borderId="0" xfId="0" applyNumberFormat="1" applyFont="1"/>
    <xf numFmtId="169" fontId="12" fillId="0" borderId="0" xfId="0" applyNumberFormat="1" applyFont="1"/>
    <xf numFmtId="169" fontId="12" fillId="0" borderId="0" xfId="0" applyNumberFormat="1" applyFont="1" applyAlignment="1">
      <alignment horizontal="right"/>
    </xf>
    <xf numFmtId="0" fontId="38" fillId="0" borderId="0" xfId="0" applyFont="1" applyAlignment="1"/>
    <xf numFmtId="0" fontId="11" fillId="0" borderId="0" xfId="0" applyFont="1"/>
    <xf numFmtId="0" fontId="39" fillId="0" borderId="0" xfId="0" applyFont="1" applyAlignment="1"/>
    <xf numFmtId="1" fontId="22" fillId="0" borderId="20" xfId="0" applyNumberFormat="1" applyFont="1" applyBorder="1" applyAlignment="1">
      <alignment horizontal="center"/>
    </xf>
    <xf numFmtId="0" fontId="22" fillId="0" borderId="25" xfId="0" applyFont="1" applyBorder="1" applyAlignment="1">
      <alignment horizontal="right"/>
    </xf>
    <xf numFmtId="0" fontId="19" fillId="0" borderId="26" xfId="0" applyFont="1" applyBorder="1" applyAlignment="1">
      <alignment horizontal="right"/>
    </xf>
    <xf numFmtId="166" fontId="12" fillId="5" borderId="27" xfId="0" applyNumberFormat="1" applyFont="1" applyFill="1" applyBorder="1" applyAlignment="1">
      <alignment horizontal="center"/>
    </xf>
    <xf numFmtId="2" fontId="25" fillId="8" borderId="24" xfId="0" applyNumberFormat="1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12" fillId="5" borderId="33" xfId="0" applyFont="1" applyFill="1" applyBorder="1" applyAlignment="1">
      <alignment horizontal="center" vertical="center"/>
    </xf>
    <xf numFmtId="0" fontId="12" fillId="6" borderId="29" xfId="0" applyFont="1" applyFill="1" applyBorder="1"/>
    <xf numFmtId="1" fontId="12" fillId="0" borderId="25" xfId="0" applyNumberFormat="1" applyFont="1" applyBorder="1"/>
    <xf numFmtId="0" fontId="12" fillId="6" borderId="28" xfId="0" applyFont="1" applyFill="1" applyBorder="1"/>
    <xf numFmtId="170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40" fillId="0" borderId="0" xfId="0" applyFont="1" applyAlignme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3" fillId="4" borderId="22" xfId="0" applyFont="1" applyFill="1" applyBorder="1" applyAlignment="1">
      <alignment horizontal="center"/>
    </xf>
    <xf numFmtId="0" fontId="13" fillId="4" borderId="33" xfId="0" applyFont="1" applyFill="1" applyBorder="1" applyAlignment="1">
      <alignment horizontal="center"/>
    </xf>
    <xf numFmtId="0" fontId="41" fillId="0" borderId="0" xfId="0" applyFont="1" applyAlignment="1">
      <alignment horizontal="right"/>
    </xf>
    <xf numFmtId="0" fontId="42" fillId="0" borderId="25" xfId="0" applyFont="1" applyBorder="1" applyAlignment="1"/>
    <xf numFmtId="0" fontId="12" fillId="5" borderId="19" xfId="0" applyFont="1" applyFill="1" applyBorder="1" applyAlignment="1">
      <alignment horizontal="center"/>
    </xf>
    <xf numFmtId="0" fontId="12" fillId="5" borderId="0" xfId="0" applyFont="1" applyFill="1" applyAlignment="1">
      <alignment horizontal="center"/>
    </xf>
    <xf numFmtId="0" fontId="12" fillId="5" borderId="28" xfId="0" applyFont="1" applyFill="1" applyBorder="1" applyAlignment="1">
      <alignment horizontal="center"/>
    </xf>
    <xf numFmtId="0" fontId="15" fillId="4" borderId="28" xfId="0" applyFont="1" applyFill="1" applyBorder="1" applyAlignment="1">
      <alignment horizontal="right"/>
    </xf>
    <xf numFmtId="0" fontId="19" fillId="0" borderId="19" xfId="0" applyFont="1" applyBorder="1" applyAlignment="1">
      <alignment horizontal="right" wrapText="1"/>
    </xf>
    <xf numFmtId="169" fontId="12" fillId="5" borderId="24" xfId="0" applyNumberFormat="1" applyFont="1" applyFill="1" applyBorder="1" applyAlignment="1">
      <alignment horizontal="center"/>
    </xf>
    <xf numFmtId="0" fontId="12" fillId="0" borderId="29" xfId="0" applyFont="1" applyBorder="1"/>
    <xf numFmtId="0" fontId="12" fillId="0" borderId="25" xfId="0" applyFont="1" applyBorder="1"/>
    <xf numFmtId="0" fontId="19" fillId="0" borderId="26" xfId="0" applyFont="1" applyBorder="1" applyAlignment="1">
      <alignment horizontal="right" wrapText="1"/>
    </xf>
    <xf numFmtId="164" fontId="12" fillId="5" borderId="27" xfId="0" applyNumberFormat="1" applyFont="1" applyFill="1" applyBorder="1" applyAlignment="1">
      <alignment horizontal="center"/>
    </xf>
    <xf numFmtId="0" fontId="18" fillId="2" borderId="28" xfId="0" applyFont="1" applyFill="1" applyBorder="1" applyAlignment="1">
      <alignment horizontal="center"/>
    </xf>
    <xf numFmtId="0" fontId="11" fillId="5" borderId="30" xfId="0" applyFont="1" applyFill="1" applyBorder="1" applyAlignment="1">
      <alignment horizontal="center"/>
    </xf>
    <xf numFmtId="0" fontId="11" fillId="5" borderId="34" xfId="0" applyFont="1" applyFill="1" applyBorder="1" applyAlignment="1">
      <alignment horizontal="center"/>
    </xf>
    <xf numFmtId="0" fontId="11" fillId="5" borderId="24" xfId="0" applyFont="1" applyFill="1" applyBorder="1" applyAlignment="1">
      <alignment horizontal="center"/>
    </xf>
    <xf numFmtId="0" fontId="11" fillId="5" borderId="27" xfId="0" applyFont="1" applyFill="1" applyBorder="1" applyAlignment="1">
      <alignment horizontal="center"/>
    </xf>
    <xf numFmtId="0" fontId="11" fillId="2" borderId="29" xfId="0" applyFont="1" applyFill="1" applyBorder="1" applyAlignment="1"/>
    <xf numFmtId="0" fontId="29" fillId="14" borderId="30" xfId="0" applyFont="1" applyFill="1" applyBorder="1" applyAlignment="1">
      <alignment horizontal="center"/>
    </xf>
    <xf numFmtId="0" fontId="29" fillId="20" borderId="31" xfId="0" applyFont="1" applyFill="1" applyBorder="1" applyAlignment="1">
      <alignment horizontal="center"/>
    </xf>
    <xf numFmtId="0" fontId="28" fillId="21" borderId="31" xfId="0" applyFont="1" applyFill="1" applyBorder="1" applyAlignment="1">
      <alignment horizontal="center"/>
    </xf>
    <xf numFmtId="0" fontId="29" fillId="17" borderId="31" xfId="0" applyFont="1" applyFill="1" applyBorder="1" applyAlignment="1">
      <alignment horizontal="center"/>
    </xf>
    <xf numFmtId="0" fontId="28" fillId="22" borderId="34" xfId="0" applyFont="1" applyFill="1" applyBorder="1" applyAlignment="1">
      <alignment horizontal="center"/>
    </xf>
    <xf numFmtId="167" fontId="11" fillId="5" borderId="9" xfId="0" applyNumberFormat="1" applyFont="1" applyFill="1" applyBorder="1" applyAlignment="1">
      <alignment horizontal="center"/>
    </xf>
    <xf numFmtId="167" fontId="11" fillId="5" borderId="0" xfId="0" applyNumberFormat="1" applyFont="1" applyFill="1" applyAlignment="1">
      <alignment horizontal="center"/>
    </xf>
    <xf numFmtId="167" fontId="11" fillId="5" borderId="24" xfId="0" applyNumberFormat="1" applyFont="1" applyFill="1" applyBorder="1" applyAlignment="1">
      <alignment horizontal="center"/>
    </xf>
    <xf numFmtId="0" fontId="43" fillId="0" borderId="0" xfId="0" applyFont="1" applyAlignment="1"/>
    <xf numFmtId="0" fontId="43" fillId="0" borderId="0" xfId="0" applyFont="1"/>
    <xf numFmtId="0" fontId="11" fillId="5" borderId="33" xfId="0" applyFont="1" applyFill="1" applyBorder="1" applyAlignment="1">
      <alignment horizontal="center"/>
    </xf>
    <xf numFmtId="0" fontId="44" fillId="23" borderId="0" xfId="0" applyFont="1" applyFill="1"/>
    <xf numFmtId="0" fontId="45" fillId="9" borderId="0" xfId="0" applyFont="1" applyFill="1" applyAlignment="1">
      <alignment horizontal="center"/>
    </xf>
    <xf numFmtId="0" fontId="46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8" fillId="2" borderId="19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1" fillId="4" borderId="15" xfId="0" applyFont="1" applyFill="1" applyBorder="1" applyAlignment="1">
      <alignment horizontal="center" vertical="center"/>
    </xf>
    <xf numFmtId="0" fontId="51" fillId="4" borderId="36" xfId="0" applyFont="1" applyFill="1" applyBorder="1" applyAlignment="1">
      <alignment horizontal="center" vertical="center"/>
    </xf>
    <xf numFmtId="0" fontId="51" fillId="4" borderId="17" xfId="0" applyFont="1" applyFill="1" applyBorder="1" applyAlignment="1">
      <alignment horizontal="center" vertical="center"/>
    </xf>
    <xf numFmtId="0" fontId="51" fillId="4" borderId="37" xfId="0" applyFont="1" applyFill="1" applyBorder="1" applyAlignment="1">
      <alignment horizontal="center" vertical="center"/>
    </xf>
    <xf numFmtId="0" fontId="51" fillId="4" borderId="18" xfId="0" applyFont="1" applyFill="1" applyBorder="1" applyAlignment="1">
      <alignment horizontal="center" vertical="center"/>
    </xf>
    <xf numFmtId="0" fontId="12" fillId="3" borderId="0" xfId="0" applyFont="1" applyFill="1"/>
    <xf numFmtId="0" fontId="12" fillId="5" borderId="41" xfId="0" applyFont="1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4" fontId="25" fillId="7" borderId="19" xfId="0" applyNumberFormat="1" applyFont="1" applyFill="1" applyBorder="1" applyAlignment="1">
      <alignment horizontal="center"/>
    </xf>
    <xf numFmtId="171" fontId="22" fillId="8" borderId="20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12" fillId="0" borderId="5" xfId="0" applyFont="1" applyBorder="1"/>
    <xf numFmtId="0" fontId="57" fillId="0" borderId="0" xfId="0" applyFont="1" applyAlignment="1">
      <alignment horizontal="center" vertical="center" wrapText="1"/>
    </xf>
    <xf numFmtId="0" fontId="57" fillId="0" borderId="10" xfId="0" applyFont="1" applyBorder="1" applyAlignment="1">
      <alignment horizontal="center" vertical="center"/>
    </xf>
    <xf numFmtId="0" fontId="57" fillId="0" borderId="9" xfId="0" applyFont="1" applyBorder="1" applyAlignment="1">
      <alignment horizontal="left"/>
    </xf>
    <xf numFmtId="2" fontId="58" fillId="8" borderId="21" xfId="0" applyNumberFormat="1" applyFont="1" applyFill="1" applyBorder="1" applyAlignment="1">
      <alignment horizontal="center"/>
    </xf>
    <xf numFmtId="172" fontId="58" fillId="7" borderId="21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 vertical="center"/>
    </xf>
    <xf numFmtId="14" fontId="57" fillId="6" borderId="45" xfId="0" applyNumberFormat="1" applyFont="1" applyFill="1" applyBorder="1" applyAlignment="1">
      <alignment horizontal="center" vertical="center" wrapText="1"/>
    </xf>
    <xf numFmtId="0" fontId="57" fillId="6" borderId="10" xfId="0" applyFont="1" applyFill="1" applyBorder="1" applyAlignment="1">
      <alignment horizontal="left"/>
    </xf>
    <xf numFmtId="0" fontId="57" fillId="6" borderId="9" xfId="0" applyFont="1" applyFill="1" applyBorder="1" applyAlignment="1">
      <alignment horizontal="left"/>
    </xf>
    <xf numFmtId="0" fontId="59" fillId="0" borderId="0" xfId="0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 wrapText="1"/>
    </xf>
    <xf numFmtId="0" fontId="57" fillId="0" borderId="10" xfId="0" applyFont="1" applyBorder="1" applyAlignment="1">
      <alignment horizontal="left"/>
    </xf>
    <xf numFmtId="0" fontId="8" fillId="4" borderId="24" xfId="0" applyFont="1" applyFill="1" applyBorder="1" applyAlignment="1">
      <alignment horizontal="center" vertical="center"/>
    </xf>
    <xf numFmtId="0" fontId="51" fillId="4" borderId="43" xfId="0" applyFont="1" applyFill="1" applyBorder="1" applyAlignment="1">
      <alignment horizontal="center" vertical="center"/>
    </xf>
    <xf numFmtId="0" fontId="60" fillId="27" borderId="19" xfId="0" applyFont="1" applyFill="1" applyBorder="1" applyAlignment="1">
      <alignment horizontal="center" vertical="center"/>
    </xf>
    <xf numFmtId="0" fontId="12" fillId="0" borderId="24" xfId="0" applyFont="1" applyBorder="1"/>
    <xf numFmtId="165" fontId="20" fillId="5" borderId="0" xfId="0" applyNumberFormat="1" applyFont="1" applyFill="1" applyAlignment="1">
      <alignment horizontal="center" vertical="center"/>
    </xf>
    <xf numFmtId="0" fontId="12" fillId="28" borderId="0" xfId="0" applyFont="1" applyFill="1" applyAlignment="1">
      <alignment horizontal="right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8" borderId="28" xfId="0" applyFont="1" applyFill="1" applyBorder="1" applyAlignment="1">
      <alignment horizontal="right" vertical="center"/>
    </xf>
    <xf numFmtId="165" fontId="20" fillId="5" borderId="0" xfId="0" applyNumberFormat="1" applyFont="1" applyFill="1" applyAlignment="1">
      <alignment horizontal="right" vertical="center"/>
    </xf>
    <xf numFmtId="0" fontId="12" fillId="0" borderId="4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51" xfId="0" applyFont="1" applyBorder="1"/>
    <xf numFmtId="0" fontId="12" fillId="0" borderId="52" xfId="0" applyFont="1" applyBorder="1"/>
    <xf numFmtId="0" fontId="12" fillId="0" borderId="53" xfId="0" applyFont="1" applyBorder="1"/>
    <xf numFmtId="0" fontId="12" fillId="0" borderId="54" xfId="0" applyFont="1" applyBorder="1"/>
    <xf numFmtId="165" fontId="20" fillId="5" borderId="0" xfId="0" applyNumberFormat="1" applyFont="1" applyFill="1" applyAlignment="1">
      <alignment horizontal="center" vertical="center"/>
    </xf>
    <xf numFmtId="0" fontId="12" fillId="0" borderId="55" xfId="0" applyFont="1" applyBorder="1"/>
    <xf numFmtId="0" fontId="23" fillId="0" borderId="56" xfId="0" applyFont="1" applyBorder="1" applyAlignment="1">
      <alignment horizontal="right" vertical="center"/>
    </xf>
    <xf numFmtId="0" fontId="12" fillId="0" borderId="57" xfId="0" applyFont="1" applyBorder="1"/>
    <xf numFmtId="0" fontId="48" fillId="2" borderId="58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1" fontId="62" fillId="20" borderId="58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9" xfId="0" applyFont="1" applyBorder="1"/>
    <xf numFmtId="0" fontId="12" fillId="0" borderId="3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63" fillId="9" borderId="67" xfId="0" applyFont="1" applyFill="1" applyBorder="1" applyAlignment="1">
      <alignment horizontal="center"/>
    </xf>
    <xf numFmtId="0" fontId="12" fillId="0" borderId="68" xfId="0" applyFont="1" applyBorder="1" applyAlignment="1">
      <alignment horizontal="center" vertical="center"/>
    </xf>
    <xf numFmtId="0" fontId="12" fillId="0" borderId="67" xfId="0" applyFont="1" applyBorder="1" applyAlignment="1">
      <alignment horizontal="center" vertical="center"/>
    </xf>
    <xf numFmtId="0" fontId="12" fillId="0" borderId="30" xfId="0" applyFont="1" applyBorder="1"/>
    <xf numFmtId="0" fontId="12" fillId="0" borderId="69" xfId="0" applyFont="1" applyBorder="1"/>
    <xf numFmtId="0" fontId="12" fillId="0" borderId="9" xfId="0" applyFont="1" applyBorder="1" applyAlignment="1"/>
    <xf numFmtId="0" fontId="12" fillId="0" borderId="10" xfId="0" applyFont="1" applyBorder="1" applyAlignment="1"/>
    <xf numFmtId="0" fontId="12" fillId="0" borderId="10" xfId="0" applyFont="1" applyBorder="1"/>
    <xf numFmtId="0" fontId="12" fillId="0" borderId="70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0" fontId="12" fillId="0" borderId="72" xfId="0" applyFont="1" applyBorder="1" applyAlignment="1">
      <alignment horizontal="center" vertical="center"/>
    </xf>
    <xf numFmtId="0" fontId="12" fillId="0" borderId="72" xfId="0" applyFont="1" applyBorder="1" applyAlignment="1">
      <alignment horizontal="center" vertical="center"/>
    </xf>
    <xf numFmtId="0" fontId="17" fillId="9" borderId="0" xfId="0" applyFont="1" applyFill="1" applyAlignment="1">
      <alignment horizontal="center"/>
    </xf>
    <xf numFmtId="0" fontId="12" fillId="3" borderId="1" xfId="0" applyFont="1" applyFill="1" applyBorder="1"/>
    <xf numFmtId="0" fontId="12" fillId="3" borderId="2" xfId="0" applyFont="1" applyFill="1" applyBorder="1"/>
    <xf numFmtId="0" fontId="17" fillId="3" borderId="2" xfId="0" applyFont="1" applyFill="1" applyBorder="1"/>
    <xf numFmtId="0" fontId="17" fillId="3" borderId="3" xfId="0" applyFont="1" applyFill="1" applyBorder="1"/>
    <xf numFmtId="0" fontId="12" fillId="3" borderId="4" xfId="0" applyFont="1" applyFill="1" applyBorder="1"/>
    <xf numFmtId="0" fontId="6" fillId="2" borderId="0" xfId="0" applyFont="1" applyFill="1" applyAlignment="1">
      <alignment horizontal="center" vertical="center"/>
    </xf>
    <xf numFmtId="0" fontId="12" fillId="2" borderId="0" xfId="0" applyFont="1" applyFill="1"/>
    <xf numFmtId="0" fontId="17" fillId="3" borderId="5" xfId="0" applyFont="1" applyFill="1" applyBorder="1"/>
    <xf numFmtId="164" fontId="8" fillId="3" borderId="4" xfId="0" applyNumberFormat="1" applyFont="1" applyFill="1" applyBorder="1" applyAlignment="1">
      <alignment horizontal="center" vertical="center"/>
    </xf>
    <xf numFmtId="164" fontId="8" fillId="3" borderId="5" xfId="0" applyNumberFormat="1" applyFont="1" applyFill="1" applyBorder="1" applyAlignment="1">
      <alignment horizontal="center" vertical="center"/>
    </xf>
    <xf numFmtId="0" fontId="12" fillId="4" borderId="0" xfId="0" applyFont="1" applyFill="1"/>
    <xf numFmtId="0" fontId="12" fillId="4" borderId="28" xfId="0" applyFont="1" applyFill="1" applyBorder="1"/>
    <xf numFmtId="0" fontId="12" fillId="4" borderId="21" xfId="0" applyFont="1" applyFill="1" applyBorder="1"/>
    <xf numFmtId="164" fontId="24" fillId="4" borderId="0" xfId="0" applyNumberFormat="1" applyFont="1" applyFill="1" applyAlignment="1">
      <alignment horizontal="center" vertical="center"/>
    </xf>
    <xf numFmtId="0" fontId="66" fillId="4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9" fillId="4" borderId="28" xfId="0" applyFont="1" applyFill="1" applyBorder="1" applyAlignment="1">
      <alignment horizontal="center" vertical="center"/>
    </xf>
    <xf numFmtId="0" fontId="29" fillId="4" borderId="21" xfId="0" applyFont="1" applyFill="1" applyBorder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7" fillId="0" borderId="28" xfId="0" applyFont="1" applyBorder="1" applyAlignment="1">
      <alignment vertical="center"/>
    </xf>
    <xf numFmtId="0" fontId="67" fillId="0" borderId="21" xfId="0" applyFont="1" applyBorder="1" applyAlignment="1">
      <alignment vertical="center"/>
    </xf>
    <xf numFmtId="0" fontId="68" fillId="0" borderId="0" xfId="0" applyFont="1" applyAlignment="1">
      <alignment horizontal="center" vertical="center"/>
    </xf>
    <xf numFmtId="0" fontId="68" fillId="0" borderId="74" xfId="0" applyFont="1" applyBorder="1" applyAlignment="1">
      <alignment horizontal="center" vertical="center"/>
    </xf>
    <xf numFmtId="0" fontId="68" fillId="0" borderId="10" xfId="0" applyFont="1" applyBorder="1" applyAlignment="1">
      <alignment horizontal="center" vertical="center"/>
    </xf>
    <xf numFmtId="0" fontId="57" fillId="0" borderId="28" xfId="0" applyFont="1" applyBorder="1" applyAlignment="1">
      <alignment vertical="center"/>
    </xf>
    <xf numFmtId="0" fontId="57" fillId="0" borderId="28" xfId="0" applyFont="1" applyBorder="1" applyAlignment="1">
      <alignment vertical="center"/>
    </xf>
    <xf numFmtId="0" fontId="66" fillId="0" borderId="0" xfId="0" applyFont="1" applyAlignment="1">
      <alignment vertical="center"/>
    </xf>
    <xf numFmtId="0" fontId="68" fillId="0" borderId="74" xfId="0" applyFont="1" applyBorder="1" applyAlignment="1">
      <alignment horizontal="center" vertical="center"/>
    </xf>
    <xf numFmtId="0" fontId="68" fillId="0" borderId="10" xfId="0" applyFont="1" applyBorder="1" applyAlignment="1">
      <alignment horizontal="center" vertical="center"/>
    </xf>
    <xf numFmtId="0" fontId="66" fillId="5" borderId="76" xfId="0" applyFont="1" applyFill="1" applyBorder="1" applyAlignment="1">
      <alignment horizontal="center" vertical="center"/>
    </xf>
    <xf numFmtId="0" fontId="66" fillId="5" borderId="77" xfId="0" applyFont="1" applyFill="1" applyBorder="1" applyAlignment="1">
      <alignment horizontal="center" vertical="center"/>
    </xf>
    <xf numFmtId="0" fontId="67" fillId="0" borderId="28" xfId="0" applyFont="1" applyBorder="1" applyAlignment="1">
      <alignment vertical="center"/>
    </xf>
    <xf numFmtId="0" fontId="67" fillId="0" borderId="0" xfId="0" applyFont="1" applyAlignment="1">
      <alignment vertical="center"/>
    </xf>
    <xf numFmtId="0" fontId="67" fillId="0" borderId="21" xfId="0" applyFont="1" applyBorder="1" applyAlignment="1">
      <alignment vertical="center"/>
    </xf>
    <xf numFmtId="0" fontId="68" fillId="0" borderId="0" xfId="0" applyFont="1" applyAlignment="1">
      <alignment horizontal="center" vertical="center"/>
    </xf>
    <xf numFmtId="0" fontId="69" fillId="9" borderId="28" xfId="0" applyFont="1" applyFill="1" applyBorder="1" applyAlignment="1">
      <alignment horizontal="left" vertical="center"/>
    </xf>
    <xf numFmtId="0" fontId="66" fillId="5" borderId="76" xfId="0" applyFont="1" applyFill="1" applyBorder="1" applyAlignment="1">
      <alignment horizontal="center" vertical="center"/>
    </xf>
    <xf numFmtId="0" fontId="66" fillId="5" borderId="77" xfId="0" applyFont="1" applyFill="1" applyBorder="1" applyAlignment="1">
      <alignment horizontal="center" vertical="center"/>
    </xf>
    <xf numFmtId="0" fontId="66" fillId="5" borderId="78" xfId="0" applyFont="1" applyFill="1" applyBorder="1" applyAlignment="1">
      <alignment horizontal="center" vertical="center"/>
    </xf>
    <xf numFmtId="0" fontId="66" fillId="5" borderId="64" xfId="0" applyFont="1" applyFill="1" applyBorder="1" applyAlignment="1">
      <alignment horizontal="center" vertical="center"/>
    </xf>
    <xf numFmtId="0" fontId="57" fillId="0" borderId="21" xfId="0" applyFont="1" applyBorder="1" applyAlignment="1">
      <alignment vertical="center"/>
    </xf>
    <xf numFmtId="0" fontId="57" fillId="0" borderId="28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70" fillId="0" borderId="21" xfId="0" applyFont="1" applyBorder="1" applyAlignment="1">
      <alignment vertical="center"/>
    </xf>
    <xf numFmtId="0" fontId="70" fillId="0" borderId="28" xfId="0" applyFont="1" applyBorder="1" applyAlignment="1">
      <alignment vertical="center"/>
    </xf>
    <xf numFmtId="0" fontId="67" fillId="0" borderId="0" xfId="0" applyFont="1" applyAlignment="1">
      <alignment horizontal="center" vertical="center"/>
    </xf>
    <xf numFmtId="0" fontId="57" fillId="0" borderId="28" xfId="0" applyFont="1" applyBorder="1" applyAlignment="1">
      <alignment horizontal="left" vertical="center"/>
    </xf>
    <xf numFmtId="0" fontId="67" fillId="0" borderId="0" xfId="0" applyFont="1" applyAlignment="1">
      <alignment horizontal="left" vertical="center"/>
    </xf>
    <xf numFmtId="0" fontId="66" fillId="0" borderId="80" xfId="0" applyFont="1" applyBorder="1" applyAlignment="1">
      <alignment vertical="center"/>
    </xf>
    <xf numFmtId="0" fontId="67" fillId="0" borderId="80" xfId="0" applyFont="1" applyBorder="1" applyAlignment="1">
      <alignment vertical="center"/>
    </xf>
    <xf numFmtId="0" fontId="67" fillId="0" borderId="81" xfId="0" applyFont="1" applyBorder="1" applyAlignment="1">
      <alignment vertical="center"/>
    </xf>
    <xf numFmtId="0" fontId="67" fillId="0" borderId="82" xfId="0" applyFont="1" applyBorder="1" applyAlignment="1">
      <alignment vertical="center"/>
    </xf>
    <xf numFmtId="0" fontId="68" fillId="0" borderId="80" xfId="0" applyFont="1" applyBorder="1" applyAlignment="1">
      <alignment horizontal="center" vertical="center"/>
    </xf>
    <xf numFmtId="0" fontId="68" fillId="0" borderId="83" xfId="0" applyFont="1" applyBorder="1" applyAlignment="1">
      <alignment horizontal="center" vertical="center"/>
    </xf>
    <xf numFmtId="0" fontId="68" fillId="0" borderId="13" xfId="0" applyFont="1" applyBorder="1" applyAlignment="1">
      <alignment horizontal="center" vertical="center"/>
    </xf>
    <xf numFmtId="0" fontId="57" fillId="0" borderId="81" xfId="0" applyFont="1" applyBorder="1" applyAlignment="1">
      <alignment vertical="center"/>
    </xf>
    <xf numFmtId="0" fontId="12" fillId="0" borderId="85" xfId="0" applyFont="1" applyBorder="1"/>
    <xf numFmtId="0" fontId="12" fillId="0" borderId="7" xfId="0" applyFont="1" applyBorder="1"/>
    <xf numFmtId="0" fontId="12" fillId="0" borderId="25" xfId="0" applyFont="1" applyBorder="1" applyAlignment="1"/>
    <xf numFmtId="0" fontId="12" fillId="0" borderId="86" xfId="0" applyFont="1" applyBorder="1"/>
    <xf numFmtId="0" fontId="71" fillId="2" borderId="0" xfId="0" applyFont="1" applyFill="1" applyAlignment="1">
      <alignment horizontal="center"/>
    </xf>
    <xf numFmtId="0" fontId="71" fillId="2" borderId="35" xfId="0" applyFont="1" applyFill="1" applyBorder="1" applyAlignment="1">
      <alignment horizontal="center"/>
    </xf>
    <xf numFmtId="0" fontId="12" fillId="10" borderId="0" xfId="0" applyFont="1" applyFill="1"/>
    <xf numFmtId="0" fontId="11" fillId="10" borderId="0" xfId="0" applyFont="1" applyFill="1" applyAlignment="1"/>
    <xf numFmtId="0" fontId="13" fillId="4" borderId="47" xfId="0" applyFont="1" applyFill="1" applyBorder="1" applyAlignment="1">
      <alignment horizontal="center"/>
    </xf>
    <xf numFmtId="0" fontId="13" fillId="4" borderId="87" xfId="0" applyFont="1" applyFill="1" applyBorder="1" applyAlignment="1">
      <alignment horizontal="center"/>
    </xf>
    <xf numFmtId="0" fontId="13" fillId="4" borderId="89" xfId="0" applyFont="1" applyFill="1" applyBorder="1" applyAlignment="1">
      <alignment horizontal="center"/>
    </xf>
    <xf numFmtId="2" fontId="11" fillId="11" borderId="32" xfId="0" applyNumberFormat="1" applyFont="1" applyFill="1" applyBorder="1" applyAlignment="1">
      <alignment horizontal="center"/>
    </xf>
    <xf numFmtId="0" fontId="11" fillId="11" borderId="32" xfId="0" applyFont="1" applyFill="1" applyBorder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173" fontId="12" fillId="5" borderId="21" xfId="0" applyNumberFormat="1" applyFont="1" applyFill="1" applyBorder="1" applyAlignment="1">
      <alignment horizontal="center"/>
    </xf>
    <xf numFmtId="0" fontId="12" fillId="6" borderId="0" xfId="0" applyFont="1" applyFill="1"/>
    <xf numFmtId="0" fontId="12" fillId="10" borderId="0" xfId="0" applyFont="1" applyFill="1" applyAlignment="1">
      <alignment horizontal="center"/>
    </xf>
    <xf numFmtId="0" fontId="15" fillId="4" borderId="26" xfId="0" applyFont="1" applyFill="1" applyBorder="1" applyAlignment="1">
      <alignment horizontal="right"/>
    </xf>
    <xf numFmtId="0" fontId="11" fillId="0" borderId="7" xfId="0" applyFont="1" applyBorder="1" applyAlignment="1"/>
    <xf numFmtId="173" fontId="12" fillId="5" borderId="26" xfId="0" applyNumberFormat="1" applyFont="1" applyFill="1" applyBorder="1" applyAlignment="1">
      <alignment horizontal="center"/>
    </xf>
    <xf numFmtId="0" fontId="74" fillId="10" borderId="0" xfId="0" applyFont="1" applyFill="1" applyAlignment="1"/>
    <xf numFmtId="0" fontId="18" fillId="2" borderId="32" xfId="0" applyFont="1" applyFill="1" applyBorder="1" applyAlignment="1">
      <alignment horizontal="center"/>
    </xf>
    <xf numFmtId="0" fontId="27" fillId="2" borderId="32" xfId="0" applyFont="1" applyFill="1" applyBorder="1" applyAlignment="1">
      <alignment horizontal="center" vertical="center"/>
    </xf>
    <xf numFmtId="0" fontId="23" fillId="10" borderId="0" xfId="0" applyFont="1" applyFill="1" applyAlignment="1">
      <alignment horizontal="center" vertical="center"/>
    </xf>
    <xf numFmtId="0" fontId="11" fillId="26" borderId="28" xfId="0" applyFont="1" applyFill="1" applyBorder="1" applyAlignment="1">
      <alignment horizontal="center"/>
    </xf>
    <xf numFmtId="3" fontId="25" fillId="8" borderId="0" xfId="0" applyNumberFormat="1" applyFont="1" applyFill="1" applyAlignment="1">
      <alignment horizontal="center"/>
    </xf>
    <xf numFmtId="3" fontId="25" fillId="8" borderId="24" xfId="0" applyNumberFormat="1" applyFont="1" applyFill="1" applyBorder="1" applyAlignment="1">
      <alignment horizontal="center"/>
    </xf>
    <xf numFmtId="0" fontId="11" fillId="5" borderId="19" xfId="0" applyFont="1" applyFill="1" applyBorder="1" applyAlignment="1">
      <alignment horizontal="center" vertical="center"/>
    </xf>
    <xf numFmtId="0" fontId="75" fillId="13" borderId="21" xfId="0" applyFont="1" applyFill="1" applyBorder="1" applyAlignment="1">
      <alignment horizontal="center" vertical="center"/>
    </xf>
    <xf numFmtId="0" fontId="25" fillId="8" borderId="28" xfId="0" applyFont="1" applyFill="1" applyBorder="1" applyAlignment="1">
      <alignment horizontal="center"/>
    </xf>
    <xf numFmtId="0" fontId="11" fillId="26" borderId="0" xfId="0" applyFont="1" applyFill="1" applyAlignment="1">
      <alignment horizontal="center"/>
    </xf>
    <xf numFmtId="0" fontId="11" fillId="26" borderId="24" xfId="0" applyFont="1" applyFill="1" applyBorder="1" applyAlignment="1">
      <alignment horizontal="center"/>
    </xf>
    <xf numFmtId="0" fontId="11" fillId="5" borderId="21" xfId="0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center" vertical="center"/>
    </xf>
    <xf numFmtId="1" fontId="12" fillId="5" borderId="26" xfId="0" applyNumberFormat="1" applyFont="1" applyFill="1" applyBorder="1" applyAlignment="1">
      <alignment horizontal="center" vertical="center"/>
    </xf>
    <xf numFmtId="0" fontId="12" fillId="10" borderId="5" xfId="0" applyFont="1" applyFill="1" applyBorder="1"/>
    <xf numFmtId="0" fontId="12" fillId="10" borderId="29" xfId="0" applyFont="1" applyFill="1" applyBorder="1" applyAlignment="1"/>
    <xf numFmtId="0" fontId="12" fillId="10" borderId="25" xfId="0" applyFont="1" applyFill="1" applyBorder="1"/>
    <xf numFmtId="0" fontId="12" fillId="10" borderId="4" xfId="0" applyFont="1" applyFill="1" applyBorder="1"/>
    <xf numFmtId="0" fontId="12" fillId="10" borderId="28" xfId="0" applyFont="1" applyFill="1" applyBorder="1"/>
    <xf numFmtId="0" fontId="12" fillId="10" borderId="0" xfId="0" applyFont="1" applyFill="1" applyAlignment="1"/>
    <xf numFmtId="173" fontId="12" fillId="10" borderId="0" xfId="0" applyNumberFormat="1" applyFont="1" applyFill="1"/>
    <xf numFmtId="0" fontId="12" fillId="10" borderId="80" xfId="0" applyFont="1" applyFill="1" applyBorder="1"/>
    <xf numFmtId="0" fontId="77" fillId="3" borderId="81" xfId="0" applyFont="1" applyFill="1" applyBorder="1" applyAlignment="1">
      <alignment horizontal="center"/>
    </xf>
    <xf numFmtId="0" fontId="7" fillId="2" borderId="80" xfId="0" applyFont="1" applyFill="1" applyBorder="1" applyAlignment="1">
      <alignment horizontal="center"/>
    </xf>
    <xf numFmtId="0" fontId="77" fillId="3" borderId="80" xfId="0" applyFont="1" applyFill="1" applyBorder="1" applyAlignment="1">
      <alignment horizontal="center"/>
    </xf>
    <xf numFmtId="0" fontId="77" fillId="10" borderId="11" xfId="0" applyFont="1" applyFill="1" applyBorder="1" applyAlignment="1">
      <alignment horizontal="center"/>
    </xf>
    <xf numFmtId="0" fontId="78" fillId="10" borderId="80" xfId="0" applyFont="1" applyFill="1" applyBorder="1" applyAlignment="1">
      <alignment horizontal="center"/>
    </xf>
    <xf numFmtId="0" fontId="12" fillId="10" borderId="80" xfId="0" applyFont="1" applyFill="1" applyBorder="1" applyAlignment="1">
      <alignment horizontal="center"/>
    </xf>
    <xf numFmtId="0" fontId="12" fillId="10" borderId="0" xfId="0" applyFont="1" applyFill="1" applyAlignment="1">
      <alignment horizontal="right"/>
    </xf>
    <xf numFmtId="0" fontId="12" fillId="10" borderId="28" xfId="0" applyFont="1" applyFill="1" applyBorder="1" applyAlignment="1">
      <alignment horizontal="center"/>
    </xf>
    <xf numFmtId="0" fontId="71" fillId="29" borderId="0" xfId="0" applyFont="1" applyFill="1" applyAlignment="1"/>
    <xf numFmtId="0" fontId="71" fillId="29" borderId="4" xfId="0" applyFont="1" applyFill="1" applyBorder="1" applyAlignment="1"/>
    <xf numFmtId="0" fontId="71" fillId="29" borderId="0" xfId="0" applyFont="1" applyFill="1"/>
    <xf numFmtId="0" fontId="71" fillId="10" borderId="4" xfId="0" applyFont="1" applyFill="1" applyBorder="1"/>
    <xf numFmtId="0" fontId="71" fillId="29" borderId="0" xfId="0" applyFont="1" applyFill="1" applyAlignment="1">
      <alignment horizontal="center"/>
    </xf>
    <xf numFmtId="0" fontId="7" fillId="29" borderId="0" xfId="0" applyFont="1" applyFill="1" applyAlignment="1">
      <alignment horizontal="center"/>
    </xf>
    <xf numFmtId="0" fontId="12" fillId="6" borderId="4" xfId="0" applyFont="1" applyFill="1" applyBorder="1" applyAlignment="1"/>
    <xf numFmtId="0" fontId="12" fillId="10" borderId="4" xfId="0" applyFont="1" applyFill="1" applyBorder="1" applyAlignment="1"/>
    <xf numFmtId="0" fontId="12" fillId="5" borderId="0" xfId="0" applyFont="1" applyFill="1" applyAlignment="1">
      <alignment horizontal="center"/>
    </xf>
    <xf numFmtId="0" fontId="12" fillId="5" borderId="0" xfId="0" applyFont="1" applyFill="1" applyAlignment="1"/>
    <xf numFmtId="0" fontId="12" fillId="5" borderId="4" xfId="0" applyFont="1" applyFill="1" applyBorder="1" applyAlignment="1"/>
    <xf numFmtId="0" fontId="12" fillId="10" borderId="7" xfId="0" applyFont="1" applyFill="1" applyBorder="1"/>
    <xf numFmtId="0" fontId="23" fillId="10" borderId="28" xfId="0" applyFont="1" applyFill="1" applyBorder="1" applyAlignment="1">
      <alignment horizontal="right"/>
    </xf>
    <xf numFmtId="0" fontId="71" fillId="2" borderId="0" xfId="0" applyFont="1" applyFill="1" applyAlignment="1"/>
    <xf numFmtId="0" fontId="12" fillId="10" borderId="0" xfId="0" applyFont="1" applyFill="1" applyAlignment="1">
      <alignment horizontal="left"/>
    </xf>
    <xf numFmtId="0" fontId="79" fillId="10" borderId="0" xfId="0" applyFont="1" applyFill="1"/>
    <xf numFmtId="0" fontId="12" fillId="6" borderId="4" xfId="0" applyFont="1" applyFill="1" applyBorder="1"/>
    <xf numFmtId="0" fontId="79" fillId="10" borderId="0" xfId="0" applyFont="1" applyFill="1" applyAlignment="1"/>
    <xf numFmtId="0" fontId="12" fillId="10" borderId="0" xfId="0" applyFont="1" applyFill="1" applyAlignment="1">
      <alignment horizontal="center"/>
    </xf>
    <xf numFmtId="0" fontId="80" fillId="10" borderId="0" xfId="0" applyFont="1" applyFill="1" applyAlignment="1"/>
    <xf numFmtId="0" fontId="71" fillId="10" borderId="4" xfId="0" applyFont="1" applyFill="1" applyBorder="1" applyAlignment="1"/>
    <xf numFmtId="0" fontId="23" fillId="10" borderId="0" xfId="0" applyFont="1" applyFill="1" applyAlignment="1"/>
    <xf numFmtId="0" fontId="79" fillId="10" borderId="0" xfId="0" applyFont="1" applyFill="1" applyAlignment="1"/>
    <xf numFmtId="0" fontId="25" fillId="10" borderId="0" xfId="0" applyFont="1" applyFill="1" applyAlignment="1">
      <alignment horizontal="left"/>
    </xf>
    <xf numFmtId="0" fontId="79" fillId="10" borderId="0" xfId="0" applyFont="1" applyFill="1" applyAlignment="1"/>
    <xf numFmtId="0" fontId="12" fillId="10" borderId="22" xfId="0" applyFont="1" applyFill="1" applyBorder="1"/>
    <xf numFmtId="0" fontId="12" fillId="10" borderId="7" xfId="0" applyFont="1" applyFill="1" applyBorder="1" applyAlignment="1">
      <alignment horizontal="center"/>
    </xf>
    <xf numFmtId="0" fontId="12" fillId="10" borderId="7" xfId="0" applyFont="1" applyFill="1" applyBorder="1" applyAlignment="1"/>
    <xf numFmtId="0" fontId="12" fillId="10" borderId="28" xfId="0" applyFont="1" applyFill="1" applyBorder="1" applyAlignment="1"/>
    <xf numFmtId="0" fontId="12" fillId="10" borderId="25" xfId="0" applyFont="1" applyFill="1" applyBorder="1" applyAlignment="1">
      <alignment horizontal="left"/>
    </xf>
    <xf numFmtId="0" fontId="12" fillId="10" borderId="29" xfId="0" applyFont="1" applyFill="1" applyBorder="1" applyAlignment="1">
      <alignment horizontal="left"/>
    </xf>
    <xf numFmtId="0" fontId="12" fillId="10" borderId="24" xfId="0" applyFont="1" applyFill="1" applyBorder="1"/>
    <xf numFmtId="0" fontId="12" fillId="10" borderId="28" xfId="0" applyFont="1" applyFill="1" applyBorder="1" applyAlignment="1">
      <alignment horizontal="center"/>
    </xf>
    <xf numFmtId="0" fontId="12" fillId="10" borderId="77" xfId="0" applyFont="1" applyFill="1" applyBorder="1" applyAlignment="1">
      <alignment horizontal="center"/>
    </xf>
    <xf numFmtId="0" fontId="12" fillId="10" borderId="75" xfId="0" applyFont="1" applyFill="1" applyBorder="1" applyAlignment="1">
      <alignment horizontal="center"/>
    </xf>
    <xf numFmtId="0" fontId="12" fillId="10" borderId="25" xfId="0" applyFont="1" applyFill="1" applyBorder="1" applyAlignment="1">
      <alignment horizontal="center"/>
    </xf>
    <xf numFmtId="0" fontId="12" fillId="10" borderId="4" xfId="0" applyFont="1" applyFill="1" applyBorder="1" applyAlignment="1">
      <alignment horizontal="center"/>
    </xf>
    <xf numFmtId="0" fontId="12" fillId="10" borderId="27" xfId="0" applyFont="1" applyFill="1" applyBorder="1"/>
    <xf numFmtId="0" fontId="12" fillId="10" borderId="77" xfId="0" applyFont="1" applyFill="1" applyBorder="1"/>
    <xf numFmtId="0" fontId="81" fillId="10" borderId="28" xfId="0" applyFont="1" applyFill="1" applyBorder="1" applyAlignment="1"/>
    <xf numFmtId="0" fontId="12" fillId="10" borderId="24" xfId="0" applyFont="1" applyFill="1" applyBorder="1" applyAlignment="1">
      <alignment horizontal="center"/>
    </xf>
    <xf numFmtId="0" fontId="12" fillId="10" borderId="20" xfId="0" applyFont="1" applyFill="1" applyBorder="1" applyAlignment="1">
      <alignment horizontal="left"/>
    </xf>
    <xf numFmtId="0" fontId="12" fillId="10" borderId="27" xfId="0" applyFont="1" applyFill="1" applyBorder="1" applyAlignment="1">
      <alignment horizontal="left"/>
    </xf>
    <xf numFmtId="0" fontId="12" fillId="10" borderId="28" xfId="0" applyFont="1" applyFill="1" applyBorder="1" applyAlignment="1"/>
    <xf numFmtId="0" fontId="12" fillId="10" borderId="27" xfId="0" applyFont="1" applyFill="1" applyBorder="1" applyAlignment="1"/>
    <xf numFmtId="0" fontId="82" fillId="10" borderId="29" xfId="0" applyFont="1" applyFill="1" applyBorder="1" applyAlignment="1">
      <alignment horizontal="center"/>
    </xf>
    <xf numFmtId="0" fontId="12" fillId="10" borderId="25" xfId="0" applyFont="1" applyFill="1" applyBorder="1" applyAlignment="1"/>
    <xf numFmtId="0" fontId="12" fillId="10" borderId="0" xfId="0" applyFont="1" applyFill="1" applyAlignment="1">
      <alignment horizontal="right"/>
    </xf>
    <xf numFmtId="0" fontId="25" fillId="10" borderId="0" xfId="0" applyFont="1" applyFill="1" applyAlignment="1">
      <alignment horizontal="right"/>
    </xf>
    <xf numFmtId="0" fontId="83" fillId="10" borderId="0" xfId="0" applyFont="1" applyFill="1" applyAlignment="1"/>
    <xf numFmtId="0" fontId="12" fillId="10" borderId="22" xfId="0" applyFont="1" applyFill="1" applyBorder="1" applyAlignment="1"/>
    <xf numFmtId="0" fontId="43" fillId="6" borderId="0" xfId="0" applyFont="1" applyFill="1" applyAlignment="1">
      <alignment horizontal="center" vertical="center"/>
    </xf>
    <xf numFmtId="175" fontId="11" fillId="5" borderId="21" xfId="0" applyNumberFormat="1" applyFont="1" applyFill="1" applyBorder="1" applyAlignment="1">
      <alignment horizontal="center" vertical="center"/>
    </xf>
    <xf numFmtId="175" fontId="11" fillId="5" borderId="26" xfId="0" applyNumberFormat="1" applyFont="1" applyFill="1" applyBorder="1" applyAlignment="1">
      <alignment horizontal="center" vertical="center"/>
    </xf>
    <xf numFmtId="164" fontId="11" fillId="26" borderId="24" xfId="0" applyNumberFormat="1" applyFont="1" applyFill="1" applyBorder="1" applyAlignment="1">
      <alignment horizontal="center"/>
    </xf>
    <xf numFmtId="0" fontId="20" fillId="6" borderId="0" xfId="0" applyFont="1" applyFill="1" applyAlignment="1">
      <alignment horizontal="center" vertical="center"/>
    </xf>
    <xf numFmtId="0" fontId="12" fillId="10" borderId="25" xfId="0" applyFont="1" applyFill="1" applyBorder="1" applyAlignment="1">
      <alignment horizontal="right"/>
    </xf>
    <xf numFmtId="0" fontId="12" fillId="10" borderId="20" xfId="0" applyFont="1" applyFill="1" applyBorder="1"/>
    <xf numFmtId="0" fontId="12" fillId="10" borderId="19" xfId="0" applyFont="1" applyFill="1" applyBorder="1" applyAlignment="1"/>
    <xf numFmtId="0" fontId="84" fillId="10" borderId="0" xfId="0" applyFont="1" applyFill="1" applyAlignment="1">
      <alignment horizontal="right"/>
    </xf>
    <xf numFmtId="0" fontId="12" fillId="10" borderId="85" xfId="0" applyFont="1" applyFill="1" applyBorder="1"/>
    <xf numFmtId="0" fontId="12" fillId="10" borderId="85" xfId="0" applyFont="1" applyFill="1" applyBorder="1" applyAlignment="1">
      <alignment horizontal="center"/>
    </xf>
    <xf numFmtId="0" fontId="12" fillId="10" borderId="92" xfId="0" applyFont="1" applyFill="1" applyBorder="1" applyAlignment="1"/>
    <xf numFmtId="0" fontId="12" fillId="10" borderId="85" xfId="0" applyFont="1" applyFill="1" applyBorder="1" applyAlignment="1"/>
    <xf numFmtId="0" fontId="12" fillId="10" borderId="93" xfId="0" applyFont="1" applyFill="1" applyBorder="1"/>
    <xf numFmtId="0" fontId="12" fillId="10" borderId="29" xfId="0" applyFont="1" applyFill="1" applyBorder="1"/>
    <xf numFmtId="0" fontId="23" fillId="10" borderId="0" xfId="0" applyFont="1" applyFill="1" applyAlignment="1">
      <alignment horizontal="right"/>
    </xf>
    <xf numFmtId="0" fontId="57" fillId="0" borderId="0" xfId="0" applyFont="1"/>
    <xf numFmtId="0" fontId="57" fillId="0" borderId="0" xfId="0" applyFont="1" applyAlignment="1">
      <alignment horizontal="right"/>
    </xf>
    <xf numFmtId="0" fontId="85" fillId="0" borderId="0" xfId="0" applyFont="1" applyAlignment="1"/>
    <xf numFmtId="0" fontId="85" fillId="0" borderId="0" xfId="0" applyFont="1"/>
    <xf numFmtId="0" fontId="85" fillId="0" borderId="0" xfId="0" applyFont="1" applyAlignment="1">
      <alignment horizontal="right"/>
    </xf>
    <xf numFmtId="0" fontId="85" fillId="0" borderId="0" xfId="0" applyFont="1" applyAlignment="1">
      <alignment horizontal="right"/>
    </xf>
    <xf numFmtId="0" fontId="86" fillId="9" borderId="0" xfId="0" applyFont="1" applyFill="1" applyAlignment="1">
      <alignment horizontal="right"/>
    </xf>
    <xf numFmtId="0" fontId="12" fillId="10" borderId="24" xfId="0" applyFont="1" applyFill="1" applyBorder="1" applyAlignment="1">
      <alignment horizontal="right"/>
    </xf>
    <xf numFmtId="0" fontId="46" fillId="10" borderId="25" xfId="0" applyFont="1" applyFill="1" applyBorder="1" applyAlignment="1">
      <alignment horizontal="right"/>
    </xf>
    <xf numFmtId="0" fontId="23" fillId="10" borderId="89" xfId="0" applyFont="1" applyFill="1" applyBorder="1" applyAlignment="1">
      <alignment horizontal="center"/>
    </xf>
    <xf numFmtId="0" fontId="23" fillId="10" borderId="25" xfId="0" applyFont="1" applyFill="1" applyBorder="1" applyAlignment="1">
      <alignment horizontal="center"/>
    </xf>
    <xf numFmtId="0" fontId="23" fillId="10" borderId="87" xfId="0" applyFont="1" applyFill="1" applyBorder="1" applyAlignment="1">
      <alignment horizontal="center"/>
    </xf>
    <xf numFmtId="0" fontId="23" fillId="10" borderId="94" xfId="0" applyFont="1" applyFill="1" applyBorder="1" applyAlignment="1">
      <alignment horizontal="center"/>
    </xf>
    <xf numFmtId="0" fontId="23" fillId="10" borderId="87" xfId="0" applyFont="1" applyFill="1" applyBorder="1" applyAlignment="1">
      <alignment horizontal="center"/>
    </xf>
    <xf numFmtId="0" fontId="12" fillId="10" borderId="87" xfId="0" applyFont="1" applyFill="1" applyBorder="1" applyAlignment="1">
      <alignment horizontal="center"/>
    </xf>
    <xf numFmtId="0" fontId="12" fillId="10" borderId="87" xfId="0" applyFont="1" applyFill="1" applyBorder="1"/>
    <xf numFmtId="0" fontId="87" fillId="10" borderId="0" xfId="0" applyFont="1" applyFill="1" applyAlignment="1">
      <alignment horizontal="right"/>
    </xf>
    <xf numFmtId="0" fontId="88" fillId="10" borderId="95" xfId="0" applyFont="1" applyFill="1" applyBorder="1" applyAlignment="1">
      <alignment horizontal="center"/>
    </xf>
    <xf numFmtId="0" fontId="12" fillId="10" borderId="59" xfId="0" applyFont="1" applyFill="1" applyBorder="1" applyAlignment="1">
      <alignment horizontal="right"/>
    </xf>
    <xf numFmtId="0" fontId="89" fillId="10" borderId="95" xfId="0" applyFont="1" applyFill="1" applyBorder="1" applyAlignment="1">
      <alignment horizontal="center"/>
    </xf>
    <xf numFmtId="0" fontId="23" fillId="10" borderId="95" xfId="0" applyFont="1" applyFill="1" applyBorder="1" applyAlignment="1">
      <alignment horizontal="center"/>
    </xf>
    <xf numFmtId="0" fontId="90" fillId="10" borderId="96" xfId="0" applyFont="1" applyFill="1" applyBorder="1" applyAlignment="1">
      <alignment horizontal="right"/>
    </xf>
    <xf numFmtId="1" fontId="87" fillId="10" borderId="0" xfId="0" applyNumberFormat="1" applyFont="1" applyFill="1" applyAlignment="1">
      <alignment horizontal="right"/>
    </xf>
    <xf numFmtId="1" fontId="12" fillId="10" borderId="0" xfId="0" applyNumberFormat="1" applyFont="1" applyFill="1" applyAlignment="1">
      <alignment horizontal="center"/>
    </xf>
    <xf numFmtId="1" fontId="88" fillId="10" borderId="95" xfId="0" applyNumberFormat="1" applyFont="1" applyFill="1" applyBorder="1" applyAlignment="1">
      <alignment horizontal="center"/>
    </xf>
    <xf numFmtId="1" fontId="90" fillId="10" borderId="97" xfId="0" applyNumberFormat="1" applyFont="1" applyFill="1" applyBorder="1" applyAlignment="1">
      <alignment horizontal="right"/>
    </xf>
    <xf numFmtId="0" fontId="88" fillId="10" borderId="98" xfId="0" applyFont="1" applyFill="1" applyBorder="1" applyAlignment="1">
      <alignment horizontal="center"/>
    </xf>
    <xf numFmtId="0" fontId="12" fillId="10" borderId="71" xfId="0" applyFont="1" applyFill="1" applyBorder="1" applyAlignment="1">
      <alignment horizontal="right"/>
    </xf>
    <xf numFmtId="0" fontId="12" fillId="10" borderId="71" xfId="0" applyFont="1" applyFill="1" applyBorder="1" applyAlignment="1"/>
    <xf numFmtId="0" fontId="12" fillId="10" borderId="99" xfId="0" applyFont="1" applyFill="1" applyBorder="1" applyAlignment="1">
      <alignment horizontal="right"/>
    </xf>
    <xf numFmtId="1" fontId="12" fillId="10" borderId="71" xfId="0" applyNumberFormat="1" applyFont="1" applyFill="1" applyBorder="1" applyAlignment="1">
      <alignment horizontal="center"/>
    </xf>
    <xf numFmtId="1" fontId="23" fillId="10" borderId="95" xfId="0" applyNumberFormat="1" applyFont="1" applyFill="1" applyBorder="1" applyAlignment="1">
      <alignment horizontal="center"/>
    </xf>
    <xf numFmtId="1" fontId="90" fillId="10" borderId="0" xfId="0" applyNumberFormat="1" applyFont="1" applyFill="1" applyAlignment="1">
      <alignment horizontal="right"/>
    </xf>
    <xf numFmtId="1" fontId="90" fillId="10" borderId="96" xfId="0" applyNumberFormat="1" applyFont="1" applyFill="1" applyBorder="1" applyAlignment="1">
      <alignment horizontal="right"/>
    </xf>
    <xf numFmtId="1" fontId="90" fillId="10" borderId="0" xfId="0" applyNumberFormat="1" applyFont="1" applyFill="1" applyAlignment="1">
      <alignment horizontal="right"/>
    </xf>
    <xf numFmtId="1" fontId="14" fillId="10" borderId="95" xfId="0" applyNumberFormat="1" applyFont="1" applyFill="1" applyBorder="1" applyAlignment="1">
      <alignment horizontal="center"/>
    </xf>
    <xf numFmtId="1" fontId="43" fillId="10" borderId="0" xfId="0" applyNumberFormat="1" applyFont="1" applyFill="1" applyAlignment="1">
      <alignment horizontal="center"/>
    </xf>
    <xf numFmtId="1" fontId="91" fillId="10" borderId="95" xfId="0" applyNumberFormat="1" applyFont="1" applyFill="1" applyBorder="1" applyAlignment="1">
      <alignment horizontal="center"/>
    </xf>
    <xf numFmtId="1" fontId="89" fillId="10" borderId="95" xfId="0" applyNumberFormat="1" applyFont="1" applyFill="1" applyBorder="1" applyAlignment="1">
      <alignment horizontal="center"/>
    </xf>
    <xf numFmtId="1" fontId="92" fillId="10" borderId="95" xfId="0" applyNumberFormat="1" applyFont="1" applyFill="1" applyBorder="1" applyAlignment="1">
      <alignment horizontal="center"/>
    </xf>
    <xf numFmtId="1" fontId="11" fillId="10" borderId="0" xfId="0" applyNumberFormat="1" applyFont="1" applyFill="1" applyAlignment="1">
      <alignment horizontal="center"/>
    </xf>
    <xf numFmtId="1" fontId="11" fillId="10" borderId="0" xfId="0" applyNumberFormat="1" applyFont="1" applyFill="1" applyAlignment="1">
      <alignment horizontal="center"/>
    </xf>
    <xf numFmtId="1" fontId="21" fillId="10" borderId="95" xfId="0" applyNumberFormat="1" applyFont="1" applyFill="1" applyBorder="1" applyAlignment="1">
      <alignment horizontal="center"/>
    </xf>
    <xf numFmtId="0" fontId="23" fillId="10" borderId="100" xfId="0" applyFont="1" applyFill="1" applyBorder="1" applyAlignment="1">
      <alignment horizontal="center"/>
    </xf>
    <xf numFmtId="0" fontId="12" fillId="10" borderId="43" xfId="0" applyFont="1" applyFill="1" applyBorder="1" applyAlignment="1"/>
    <xf numFmtId="0" fontId="12" fillId="10" borderId="101" xfId="0" applyFont="1" applyFill="1" applyBorder="1" applyAlignment="1">
      <alignment horizontal="right"/>
    </xf>
    <xf numFmtId="0" fontId="12" fillId="10" borderId="43" xfId="0" applyFont="1" applyFill="1" applyBorder="1"/>
    <xf numFmtId="0" fontId="12" fillId="10" borderId="59" xfId="0" applyFont="1" applyFill="1" applyBorder="1" applyAlignment="1">
      <alignment horizontal="center"/>
    </xf>
    <xf numFmtId="0" fontId="23" fillId="15" borderId="0" xfId="0" applyFont="1" applyFill="1" applyAlignment="1">
      <alignment horizontal="center"/>
    </xf>
    <xf numFmtId="0" fontId="23" fillId="15" borderId="0" xfId="0" applyFont="1" applyFill="1" applyAlignment="1">
      <alignment horizontal="center"/>
    </xf>
    <xf numFmtId="0" fontId="93" fillId="10" borderId="102" xfId="0" applyFont="1" applyFill="1" applyBorder="1" applyAlignment="1">
      <alignment horizontal="center"/>
    </xf>
    <xf numFmtId="0" fontId="23" fillId="30" borderId="100" xfId="0" applyFont="1" applyFill="1" applyBorder="1" applyAlignment="1">
      <alignment horizontal="center"/>
    </xf>
    <xf numFmtId="0" fontId="23" fillId="15" borderId="43" xfId="0" applyFont="1" applyFill="1" applyBorder="1" applyAlignment="1">
      <alignment horizontal="center"/>
    </xf>
    <xf numFmtId="0" fontId="23" fillId="15" borderId="43" xfId="0" applyFont="1" applyFill="1" applyBorder="1" applyAlignment="1">
      <alignment horizontal="center"/>
    </xf>
    <xf numFmtId="0" fontId="12" fillId="10" borderId="43" xfId="0" applyFont="1" applyFill="1" applyBorder="1" applyAlignment="1">
      <alignment horizontal="center"/>
    </xf>
    <xf numFmtId="0" fontId="12" fillId="10" borderId="101" xfId="0" applyFont="1" applyFill="1" applyBorder="1" applyAlignment="1">
      <alignment horizontal="center"/>
    </xf>
    <xf numFmtId="1" fontId="23" fillId="30" borderId="95" xfId="0" applyNumberFormat="1" applyFont="1" applyFill="1" applyBorder="1" applyAlignment="1">
      <alignment horizontal="center"/>
    </xf>
    <xf numFmtId="0" fontId="23" fillId="30" borderId="95" xfId="0" applyFont="1" applyFill="1" applyBorder="1" applyAlignment="1">
      <alignment horizontal="center"/>
    </xf>
    <xf numFmtId="0" fontId="23" fillId="10" borderId="0" xfId="0" applyFont="1" applyFill="1" applyAlignment="1">
      <alignment horizontal="center"/>
    </xf>
    <xf numFmtId="1" fontId="23" fillId="10" borderId="0" xfId="0" applyNumberFormat="1" applyFont="1" applyFill="1" applyAlignment="1">
      <alignment horizontal="center"/>
    </xf>
    <xf numFmtId="1" fontId="87" fillId="10" borderId="7" xfId="0" applyNumberFormat="1" applyFont="1" applyFill="1" applyBorder="1" applyAlignment="1">
      <alignment horizontal="right"/>
    </xf>
    <xf numFmtId="0" fontId="23" fillId="30" borderId="7" xfId="0" applyFont="1" applyFill="1" applyBorder="1" applyAlignment="1">
      <alignment horizontal="center"/>
    </xf>
    <xf numFmtId="0" fontId="12" fillId="10" borderId="7" xfId="0" applyFont="1" applyFill="1" applyBorder="1" applyAlignment="1">
      <alignment horizontal="center"/>
    </xf>
    <xf numFmtId="0" fontId="88" fillId="10" borderId="0" xfId="0" applyFont="1" applyFill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05" fillId="0" borderId="10" xfId="0" applyFont="1" applyBorder="1" applyAlignment="1">
      <alignment wrapText="1"/>
    </xf>
    <xf numFmtId="0" fontId="105" fillId="0" borderId="10" xfId="0" applyFont="1" applyBorder="1" applyAlignment="1"/>
    <xf numFmtId="0" fontId="105" fillId="0" borderId="10" xfId="0" applyFont="1" applyBorder="1" applyAlignment="1">
      <alignment vertical="center" wrapText="1"/>
    </xf>
    <xf numFmtId="0" fontId="105" fillId="0" borderId="10" xfId="0" applyFont="1" applyFill="1" applyBorder="1" applyAlignment="1">
      <alignment vertical="center" wrapText="1"/>
    </xf>
    <xf numFmtId="0" fontId="105" fillId="0" borderId="10" xfId="0" applyFont="1" applyBorder="1" applyAlignment="1">
      <alignment horizontal="left" vertical="center" wrapText="1"/>
    </xf>
    <xf numFmtId="0" fontId="105" fillId="0" borderId="10" xfId="0" applyFont="1" applyBorder="1"/>
    <xf numFmtId="0" fontId="105" fillId="0" borderId="13" xfId="0" applyFont="1" applyBorder="1" applyAlignment="1">
      <alignment wrapText="1"/>
    </xf>
    <xf numFmtId="0" fontId="105" fillId="0" borderId="1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164" fontId="4" fillId="0" borderId="4" xfId="0" applyNumberFormat="1" applyFont="1" applyBorder="1" applyAlignment="1">
      <alignment horizontal="center" vertical="center"/>
    </xf>
    <xf numFmtId="0" fontId="0" fillId="0" borderId="0" xfId="0" applyFont="1" applyAlignment="1"/>
    <xf numFmtId="0" fontId="2" fillId="0" borderId="5" xfId="0" applyFont="1" applyBorder="1"/>
    <xf numFmtId="0" fontId="6" fillId="2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2" borderId="29" xfId="0" applyFont="1" applyFill="1" applyBorder="1" applyAlignment="1">
      <alignment horizontal="center" vertical="center"/>
    </xf>
    <xf numFmtId="0" fontId="2" fillId="0" borderId="25" xfId="0" applyFont="1" applyBorder="1"/>
    <xf numFmtId="0" fontId="2" fillId="0" borderId="20" xfId="0" applyFont="1" applyBorder="1"/>
    <xf numFmtId="0" fontId="13" fillId="4" borderId="15" xfId="0" applyFont="1" applyFill="1" applyBorder="1" applyAlignment="1">
      <alignment horizontal="center"/>
    </xf>
    <xf numFmtId="0" fontId="2" fillId="0" borderId="16" xfId="0" applyFont="1" applyBorder="1"/>
    <xf numFmtId="0" fontId="13" fillId="4" borderId="17" xfId="0" applyFont="1" applyFill="1" applyBorder="1" applyAlignment="1">
      <alignment horizontal="center"/>
    </xf>
    <xf numFmtId="0" fontId="2" fillId="0" borderId="17" xfId="0" applyFont="1" applyBorder="1"/>
    <xf numFmtId="0" fontId="11" fillId="5" borderId="22" xfId="0" applyFont="1" applyFill="1" applyBorder="1" applyAlignment="1">
      <alignment horizontal="center"/>
    </xf>
    <xf numFmtId="0" fontId="2" fillId="0" borderId="23" xfId="0" applyFont="1" applyBorder="1"/>
    <xf numFmtId="0" fontId="12" fillId="5" borderId="7" xfId="0" applyFont="1" applyFill="1" applyBorder="1" applyAlignment="1">
      <alignment horizontal="center"/>
    </xf>
    <xf numFmtId="0" fontId="18" fillId="2" borderId="0" xfId="0" applyFont="1" applyFill="1" applyAlignment="1">
      <alignment horizontal="center" vertical="center"/>
    </xf>
    <xf numFmtId="0" fontId="2" fillId="0" borderId="24" xfId="0" applyFont="1" applyBorder="1"/>
    <xf numFmtId="0" fontId="20" fillId="6" borderId="28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/>
    </xf>
    <xf numFmtId="0" fontId="27" fillId="2" borderId="29" xfId="0" applyFont="1" applyFill="1" applyBorder="1" applyAlignment="1">
      <alignment horizontal="center"/>
    </xf>
    <xf numFmtId="0" fontId="2" fillId="10" borderId="24" xfId="0" applyFont="1" applyFill="1" applyBorder="1"/>
    <xf numFmtId="0" fontId="24" fillId="2" borderId="22" xfId="0" applyFont="1" applyFill="1" applyBorder="1" applyAlignment="1">
      <alignment horizontal="center"/>
    </xf>
    <xf numFmtId="0" fontId="2" fillId="0" borderId="27" xfId="0" applyFont="1" applyBorder="1"/>
    <xf numFmtId="0" fontId="2" fillId="0" borderId="7" xfId="0" applyFont="1" applyBorder="1"/>
    <xf numFmtId="0" fontId="24" fillId="2" borderId="29" xfId="0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27" fillId="2" borderId="25" xfId="0" applyFont="1" applyFill="1" applyBorder="1" applyAlignment="1">
      <alignment horizontal="center"/>
    </xf>
    <xf numFmtId="0" fontId="13" fillId="4" borderId="22" xfId="0" applyFont="1" applyFill="1" applyBorder="1" applyAlignment="1">
      <alignment horizontal="center"/>
    </xf>
    <xf numFmtId="0" fontId="13" fillId="4" borderId="7" xfId="0" applyFont="1" applyFill="1" applyBorder="1" applyAlignment="1">
      <alignment horizontal="center"/>
    </xf>
    <xf numFmtId="0" fontId="11" fillId="5" borderId="28" xfId="0" applyFont="1" applyFill="1" applyBorder="1" applyAlignment="1">
      <alignment horizontal="center"/>
    </xf>
    <xf numFmtId="0" fontId="2" fillId="0" borderId="35" xfId="0" applyFont="1" applyBorder="1"/>
    <xf numFmtId="0" fontId="12" fillId="5" borderId="0" xfId="0" applyFont="1" applyFill="1" applyAlignment="1">
      <alignment horizontal="center"/>
    </xf>
    <xf numFmtId="0" fontId="18" fillId="2" borderId="29" xfId="0" applyFont="1" applyFill="1" applyBorder="1" applyAlignment="1">
      <alignment horizontal="center" vertical="center"/>
    </xf>
    <xf numFmtId="0" fontId="56" fillId="0" borderId="32" xfId="0" applyFont="1" applyBorder="1" applyAlignment="1">
      <alignment horizontal="center" vertical="center"/>
    </xf>
    <xf numFmtId="0" fontId="2" fillId="0" borderId="26" xfId="0" applyFont="1" applyBorder="1"/>
    <xf numFmtId="0" fontId="24" fillId="2" borderId="22" xfId="0" applyFont="1" applyFill="1" applyBorder="1" applyAlignment="1">
      <alignment horizontal="center" vertical="center"/>
    </xf>
    <xf numFmtId="0" fontId="20" fillId="6" borderId="29" xfId="0" applyFont="1" applyFill="1" applyBorder="1" applyAlignment="1">
      <alignment horizontal="center" vertical="center"/>
    </xf>
    <xf numFmtId="0" fontId="12" fillId="3" borderId="0" xfId="0" applyFont="1" applyFill="1"/>
    <xf numFmtId="0" fontId="20" fillId="6" borderId="47" xfId="0" applyFont="1" applyFill="1" applyBorder="1" applyAlignment="1">
      <alignment horizontal="center" vertical="center"/>
    </xf>
    <xf numFmtId="0" fontId="2" fillId="0" borderId="48" xfId="0" applyFont="1" applyBorder="1"/>
    <xf numFmtId="0" fontId="24" fillId="0" borderId="22" xfId="0" applyFont="1" applyBorder="1" applyAlignment="1">
      <alignment horizontal="center"/>
    </xf>
    <xf numFmtId="0" fontId="56" fillId="0" borderId="19" xfId="0" applyFont="1" applyBorder="1" applyAlignment="1">
      <alignment horizontal="center" vertical="center"/>
    </xf>
    <xf numFmtId="0" fontId="56" fillId="0" borderId="62" xfId="0" applyFont="1" applyBorder="1" applyAlignment="1">
      <alignment horizontal="center" vertical="center"/>
    </xf>
    <xf numFmtId="0" fontId="2" fillId="0" borderId="64" xfId="0" applyFont="1" applyBorder="1"/>
    <xf numFmtId="0" fontId="52" fillId="24" borderId="0" xfId="0" applyFont="1" applyFill="1" applyAlignment="1">
      <alignment horizontal="center" vertical="center"/>
    </xf>
    <xf numFmtId="0" fontId="57" fillId="0" borderId="4" xfId="0" applyFont="1" applyBorder="1" applyAlignment="1"/>
    <xf numFmtId="0" fontId="57" fillId="6" borderId="44" xfId="0" applyFont="1" applyFill="1" applyBorder="1" applyAlignment="1"/>
    <xf numFmtId="0" fontId="2" fillId="0" borderId="45" xfId="0" applyFont="1" applyBorder="1"/>
    <xf numFmtId="0" fontId="2" fillId="0" borderId="46" xfId="0" applyFont="1" applyBorder="1"/>
    <xf numFmtId="0" fontId="53" fillId="25" borderId="38" xfId="0" applyFont="1" applyFill="1" applyBorder="1" applyAlignment="1">
      <alignment horizontal="center" vertical="center"/>
    </xf>
    <xf numFmtId="0" fontId="2" fillId="0" borderId="39" xfId="0" applyFont="1" applyBorder="1"/>
    <xf numFmtId="0" fontId="2" fillId="0" borderId="42" xfId="0" applyFont="1" applyBorder="1"/>
    <xf numFmtId="0" fontId="2" fillId="0" borderId="43" xfId="0" applyFont="1" applyBorder="1"/>
    <xf numFmtId="0" fontId="54" fillId="2" borderId="10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54" fillId="2" borderId="0" xfId="0" applyFont="1" applyFill="1" applyAlignment="1">
      <alignment horizontal="center" vertical="center" wrapText="1"/>
    </xf>
    <xf numFmtId="0" fontId="55" fillId="2" borderId="40" xfId="0" applyFont="1" applyFill="1" applyBorder="1" applyAlignment="1">
      <alignment horizontal="center" vertical="center"/>
    </xf>
    <xf numFmtId="0" fontId="2" fillId="0" borderId="40" xfId="0" applyFont="1" applyBorder="1"/>
    <xf numFmtId="0" fontId="56" fillId="26" borderId="19" xfId="0" applyFont="1" applyFill="1" applyBorder="1" applyAlignment="1">
      <alignment horizontal="center" vertical="center"/>
    </xf>
    <xf numFmtId="165" fontId="12" fillId="2" borderId="0" xfId="0" applyNumberFormat="1" applyFont="1" applyFill="1" applyAlignment="1">
      <alignment horizontal="center" vertical="center"/>
    </xf>
    <xf numFmtId="0" fontId="61" fillId="2" borderId="19" xfId="0" applyFont="1" applyFill="1" applyBorder="1" applyAlignment="1">
      <alignment horizontal="center" vertical="center"/>
    </xf>
    <xf numFmtId="0" fontId="2" fillId="0" borderId="21" xfId="0" applyFont="1" applyBorder="1"/>
    <xf numFmtId="0" fontId="56" fillId="20" borderId="19" xfId="0" applyFont="1" applyFill="1" applyBorder="1" applyAlignment="1">
      <alignment horizontal="center" vertical="center"/>
    </xf>
    <xf numFmtId="0" fontId="56" fillId="24" borderId="19" xfId="0" applyFont="1" applyFill="1" applyBorder="1" applyAlignment="1">
      <alignment horizontal="center" vertical="center"/>
    </xf>
    <xf numFmtId="0" fontId="56" fillId="0" borderId="65" xfId="0" applyFont="1" applyBorder="1" applyAlignment="1">
      <alignment horizontal="center" vertical="center"/>
    </xf>
    <xf numFmtId="0" fontId="2" fillId="0" borderId="63" xfId="0" applyFont="1" applyBorder="1"/>
    <xf numFmtId="0" fontId="12" fillId="0" borderId="0" xfId="0" applyFont="1" applyAlignment="1">
      <alignment horizontal="center" vertical="center"/>
    </xf>
    <xf numFmtId="0" fontId="56" fillId="0" borderId="60" xfId="0" applyFont="1" applyBorder="1" applyAlignment="1">
      <alignment horizontal="center" vertical="center"/>
    </xf>
    <xf numFmtId="0" fontId="2" fillId="0" borderId="22" xfId="0" applyFont="1" applyBorder="1"/>
    <xf numFmtId="0" fontId="56" fillId="0" borderId="61" xfId="0" applyFont="1" applyBorder="1" applyAlignment="1">
      <alignment horizontal="center" vertical="center"/>
    </xf>
    <xf numFmtId="0" fontId="61" fillId="2" borderId="65" xfId="0" applyFont="1" applyFill="1" applyBorder="1" applyAlignment="1">
      <alignment horizontal="center" vertical="center"/>
    </xf>
    <xf numFmtId="0" fontId="2" fillId="0" borderId="66" xfId="0" applyFont="1" applyBorder="1"/>
    <xf numFmtId="0" fontId="64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5" fillId="2" borderId="0" xfId="0" applyFont="1" applyFill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/>
    <xf numFmtId="164" fontId="8" fillId="2" borderId="5" xfId="0" applyNumberFormat="1" applyFont="1" applyFill="1" applyBorder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9" fillId="4" borderId="28" xfId="0" applyFont="1" applyFill="1" applyBorder="1" applyAlignment="1">
      <alignment horizontal="center" vertical="center"/>
    </xf>
    <xf numFmtId="0" fontId="66" fillId="5" borderId="73" xfId="0" applyFont="1" applyFill="1" applyBorder="1" applyAlignment="1">
      <alignment horizontal="center" vertical="center"/>
    </xf>
    <xf numFmtId="0" fontId="2" fillId="0" borderId="76" xfId="0" applyFont="1" applyBorder="1"/>
    <xf numFmtId="0" fontId="2" fillId="0" borderId="78" xfId="0" applyFont="1" applyBorder="1"/>
    <xf numFmtId="0" fontId="66" fillId="5" borderId="75" xfId="0" applyFont="1" applyFill="1" applyBorder="1" applyAlignment="1">
      <alignment horizontal="center" vertical="center"/>
    </xf>
    <xf numFmtId="0" fontId="2" fillId="0" borderId="77" xfId="0" applyFont="1" applyBorder="1"/>
    <xf numFmtId="0" fontId="66" fillId="5" borderId="76" xfId="0" applyFont="1" applyFill="1" applyBorder="1" applyAlignment="1">
      <alignment horizontal="center" vertical="center"/>
    </xf>
    <xf numFmtId="0" fontId="66" fillId="5" borderId="77" xfId="0" applyFont="1" applyFill="1" applyBorder="1" applyAlignment="1">
      <alignment horizontal="center" vertical="center"/>
    </xf>
    <xf numFmtId="0" fontId="2" fillId="0" borderId="79" xfId="0" applyFont="1" applyBorder="1"/>
    <xf numFmtId="0" fontId="12" fillId="0" borderId="0" xfId="0" applyFont="1" applyAlignment="1">
      <alignment horizontal="center"/>
    </xf>
    <xf numFmtId="0" fontId="2" fillId="0" borderId="84" xfId="0" applyFont="1" applyBorder="1"/>
    <xf numFmtId="174" fontId="12" fillId="6" borderId="28" xfId="0" applyNumberFormat="1" applyFont="1" applyFill="1" applyBorder="1" applyAlignment="1">
      <alignment horizontal="center"/>
    </xf>
    <xf numFmtId="0" fontId="12" fillId="10" borderId="0" xfId="0" applyFont="1" applyFill="1" applyAlignment="1">
      <alignment horizontal="left"/>
    </xf>
    <xf numFmtId="174" fontId="12" fillId="6" borderId="22" xfId="0" applyNumberFormat="1" applyFont="1" applyFill="1" applyBorder="1" applyAlignment="1">
      <alignment horizontal="center"/>
    </xf>
    <xf numFmtId="0" fontId="12" fillId="10" borderId="0" xfId="0" applyFont="1" applyFill="1" applyAlignment="1">
      <alignment horizontal="center"/>
    </xf>
    <xf numFmtId="0" fontId="12" fillId="10" borderId="25" xfId="0" applyFont="1" applyFill="1" applyBorder="1" applyAlignment="1">
      <alignment horizontal="center"/>
    </xf>
    <xf numFmtId="0" fontId="71" fillId="2" borderId="0" xfId="0" applyFont="1" applyFill="1" applyAlignment="1">
      <alignment horizontal="center"/>
    </xf>
    <xf numFmtId="0" fontId="23" fillId="10" borderId="22" xfId="0" applyFont="1" applyFill="1" applyBorder="1" applyAlignment="1">
      <alignment horizontal="center"/>
    </xf>
    <xf numFmtId="0" fontId="12" fillId="10" borderId="28" xfId="0" applyFont="1" applyFill="1" applyBorder="1" applyAlignment="1">
      <alignment horizontal="center"/>
    </xf>
    <xf numFmtId="0" fontId="73" fillId="2" borderId="29" xfId="0" applyFont="1" applyFill="1" applyBorder="1" applyAlignment="1">
      <alignment horizontal="center"/>
    </xf>
    <xf numFmtId="170" fontId="40" fillId="10" borderId="0" xfId="0" applyNumberFormat="1" applyFont="1" applyFill="1"/>
    <xf numFmtId="0" fontId="23" fillId="10" borderId="0" xfId="0" applyFont="1" applyFill="1" applyAlignment="1">
      <alignment horizontal="center" vertical="center"/>
    </xf>
    <xf numFmtId="0" fontId="12" fillId="10" borderId="0" xfId="0" applyFont="1" applyFill="1" applyAlignment="1"/>
    <xf numFmtId="0" fontId="43" fillId="6" borderId="28" xfId="0" applyFont="1" applyFill="1" applyBorder="1" applyAlignment="1">
      <alignment horizontal="center" vertical="center"/>
    </xf>
    <xf numFmtId="0" fontId="20" fillId="6" borderId="22" xfId="0" applyFont="1" applyFill="1" applyBorder="1" applyAlignment="1">
      <alignment horizontal="center" vertical="center"/>
    </xf>
    <xf numFmtId="0" fontId="12" fillId="10" borderId="0" xfId="0" applyFont="1" applyFill="1" applyAlignment="1">
      <alignment horizontal="center" vertical="center"/>
    </xf>
    <xf numFmtId="0" fontId="12" fillId="10" borderId="0" xfId="0" applyFont="1" applyFill="1" applyAlignment="1">
      <alignment horizontal="center" vertical="center" wrapText="1"/>
    </xf>
    <xf numFmtId="0" fontId="23" fillId="10" borderId="0" xfId="0" applyFont="1" applyFill="1" applyAlignment="1">
      <alignment horizontal="right"/>
    </xf>
    <xf numFmtId="0" fontId="12" fillId="10" borderId="0" xfId="0" applyFont="1" applyFill="1" applyAlignment="1">
      <alignment horizontal="center" wrapText="1"/>
    </xf>
    <xf numFmtId="0" fontId="71" fillId="2" borderId="7" xfId="0" applyFont="1" applyFill="1" applyBorder="1" applyAlignment="1">
      <alignment horizontal="center"/>
    </xf>
    <xf numFmtId="0" fontId="71" fillId="2" borderId="22" xfId="0" applyFont="1" applyFill="1" applyBorder="1" applyAlignment="1">
      <alignment horizontal="center"/>
    </xf>
    <xf numFmtId="0" fontId="13" fillId="4" borderId="47" xfId="0" applyFont="1" applyFill="1" applyBorder="1" applyAlignment="1">
      <alignment horizontal="center"/>
    </xf>
    <xf numFmtId="0" fontId="2" fillId="0" borderId="87" xfId="0" applyFont="1" applyBorder="1"/>
    <xf numFmtId="0" fontId="2" fillId="0" borderId="88" xfId="0" applyFont="1" applyBorder="1"/>
    <xf numFmtId="0" fontId="13" fillId="4" borderId="87" xfId="0" applyFont="1" applyFill="1" applyBorder="1" applyAlignment="1">
      <alignment horizontal="center"/>
    </xf>
    <xf numFmtId="168" fontId="11" fillId="6" borderId="28" xfId="0" applyNumberFormat="1" applyFont="1" applyFill="1" applyBorder="1" applyAlignment="1">
      <alignment horizontal="center"/>
    </xf>
    <xf numFmtId="0" fontId="40" fillId="6" borderId="28" xfId="0" applyFont="1" applyFill="1" applyBorder="1" applyAlignment="1">
      <alignment horizontal="center"/>
    </xf>
    <xf numFmtId="0" fontId="72" fillId="6" borderId="22" xfId="0" applyFont="1" applyFill="1" applyBorder="1" applyAlignment="1">
      <alignment horizontal="center"/>
    </xf>
    <xf numFmtId="0" fontId="27" fillId="2" borderId="15" xfId="0" applyFont="1" applyFill="1" applyBorder="1" applyAlignment="1">
      <alignment horizontal="center" vertical="center"/>
    </xf>
    <xf numFmtId="0" fontId="2" fillId="0" borderId="90" xfId="0" applyFont="1" applyBorder="1"/>
    <xf numFmtId="0" fontId="71" fillId="2" borderId="31" xfId="0" applyFont="1" applyFill="1" applyBorder="1" applyAlignment="1">
      <alignment horizontal="center"/>
    </xf>
    <xf numFmtId="0" fontId="2" fillId="0" borderId="31" xfId="0" applyFont="1" applyBorder="1"/>
    <xf numFmtId="0" fontId="2" fillId="0" borderId="91" xfId="0" applyFont="1" applyBorder="1"/>
    <xf numFmtId="0" fontId="75" fillId="13" borderId="28" xfId="0" applyFont="1" applyFill="1" applyBorder="1" applyAlignment="1">
      <alignment horizontal="center" vertical="center"/>
    </xf>
    <xf numFmtId="174" fontId="12" fillId="6" borderId="0" xfId="0" applyNumberFormat="1" applyFont="1" applyFill="1" applyAlignment="1">
      <alignment horizontal="center"/>
    </xf>
    <xf numFmtId="0" fontId="12" fillId="5" borderId="28" xfId="0" applyFont="1" applyFill="1" applyBorder="1" applyAlignment="1">
      <alignment horizontal="center" vertical="center"/>
    </xf>
    <xf numFmtId="1" fontId="12" fillId="5" borderId="22" xfId="0" applyNumberFormat="1" applyFont="1" applyFill="1" applyBorder="1" applyAlignment="1">
      <alignment horizontal="center" vertical="center"/>
    </xf>
    <xf numFmtId="0" fontId="76" fillId="2" borderId="0" xfId="0" applyFont="1" applyFill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2" fillId="0" borderId="80" xfId="0" applyFont="1" applyBorder="1"/>
    <xf numFmtId="0" fontId="23" fillId="10" borderId="29" xfId="0" applyFont="1" applyFill="1" applyBorder="1" applyAlignment="1">
      <alignment horizontal="center"/>
    </xf>
  </cellXfs>
  <cellStyles count="1">
    <cellStyle name="Обычный" xfId="0" builtinId="0"/>
  </cellStyles>
  <dxfs count="1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4">
    <tableStyle name="Pre-Release tRFC Mini-style" pivot="0" count="3" xr9:uid="{00000000-0011-0000-FFFF-FFFF00000000}">
      <tableStyleElement type="headerRow" dxfId="15"/>
      <tableStyleElement type="firstRowStripe" dxfId="14"/>
      <tableStyleElement type="secondRowStripe" dxfId="13"/>
    </tableStyle>
    <tableStyle name="Remake-style" pivot="0" count="3" xr9:uid="{00000000-0011-0000-FFFF-FFFF01000000}">
      <tableStyleElement type="headerRow" dxfId="12"/>
      <tableStyleElement type="firstRowStripe" dxfId="11"/>
      <tableStyleElement type="secondRowStripe" dxfId="10"/>
    </tableStyle>
    <tableStyle name="Veiis Shenanigans-style" pivot="0" count="3" xr9:uid="{00000000-0011-0000-FFFF-FFFF02000000}">
      <tableStyleElement type="headerRow" dxfId="9"/>
      <tableStyleElement type="firstRowStripe" dxfId="8"/>
      <tableStyleElement type="secondRowStripe" dxfId="7"/>
    </tableStyle>
    <tableStyle name="Veiis Shenanigans-style 2" pivot="0" count="3" xr9:uid="{00000000-0011-0000-FFFF-FFFF03000000}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Remake!$E$15:$E$26</c:f>
              <c:numCache>
                <c:formatCode>General</c:formatCode>
                <c:ptCount val="12"/>
              </c:numCache>
            </c:numRef>
          </c:xVal>
          <c:yVal>
            <c:numRef>
              <c:f>Remake!$F$15:$F$26</c:f>
              <c:numCache>
                <c:formatCode>General</c:formatCode>
                <c:ptCount val="1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CD-42DF-B446-166E86D1B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645249"/>
        <c:axId val="1367138803"/>
      </c:scatterChart>
      <c:valAx>
        <c:axId val="114164524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367138803"/>
        <c:crosses val="autoZero"/>
        <c:crossBetween val="midCat"/>
      </c:valAx>
      <c:valAx>
        <c:axId val="13671388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141645249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ru-RU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323850</xdr:rowOff>
    </xdr:from>
    <xdr:ext cx="8562975" cy="438150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</xdr:colOff>
      <xdr:row>14</xdr:row>
      <xdr:rowOff>38100</xdr:rowOff>
    </xdr:from>
    <xdr:ext cx="3714750" cy="2371725"/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295275</xdr:colOff>
      <xdr:row>7</xdr:row>
      <xdr:rowOff>123825</xdr:rowOff>
    </xdr:from>
    <xdr:ext cx="4352925" cy="2838450"/>
    <xdr:pic>
      <xdr:nvPicPr>
        <xdr:cNvPr id="2" name="image2.png" title="Image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K5" headerRowCount="0">
  <tableColumns count="1">
    <tableColumn id="1" xr3:uid="{00000000-0010-0000-0000-000001000000}" name="Column1"/>
  </tableColumns>
  <tableStyleInfo name="Pre-Release tRFC Min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O3" headerRowCount="0">
  <tableColumns count="1">
    <tableColumn id="1" xr3:uid="{00000000-0010-0000-0100-000001000000}" name="Column1"/>
  </tableColumns>
  <tableStyleInfo name="Remake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W7:Y7" headerRowCount="0">
  <tableColumns count="3">
    <tableColumn id="1" xr3:uid="{00000000-0010-0000-0200-000001000000}" name="Column1"/>
    <tableColumn id="2" xr3:uid="{00000000-0010-0000-0200-000002000000}" name="Column2"/>
    <tableColumn id="3" xr3:uid="{00000000-0010-0000-0200-000003000000}" name="Column3"/>
  </tableColumns>
  <tableStyleInfo name="Veiis Shenanigan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O58" headerRowCount="0">
  <tableColumns count="1">
    <tableColumn id="1" xr3:uid="{00000000-0010-0000-0300-000001000000}" name="Column1"/>
  </tableColumns>
  <tableStyleInfo name="Veiis Shenanigans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5.vml"/><Relationship Id="rId4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20"/>
  <sheetViews>
    <sheetView tabSelected="1" topLeftCell="A13" workbookViewId="0">
      <selection activeCell="C19" sqref="C19"/>
    </sheetView>
  </sheetViews>
  <sheetFormatPr defaultColWidth="12.5703125" defaultRowHeight="15.75" customHeight="1"/>
  <cols>
    <col min="1" max="1" width="11.42578125" customWidth="1"/>
    <col min="2" max="2" width="19.28515625" customWidth="1"/>
    <col min="3" max="3" width="140.28515625" customWidth="1"/>
    <col min="4" max="4" width="16.5703125" customWidth="1"/>
  </cols>
  <sheetData>
    <row r="1" spans="1:4" ht="27" customHeight="1">
      <c r="A1" s="493" t="s">
        <v>0</v>
      </c>
      <c r="B1" s="494"/>
      <c r="C1" s="494"/>
      <c r="D1" s="1" t="s">
        <v>1</v>
      </c>
    </row>
    <row r="2" spans="1:4" ht="342" customHeight="1">
      <c r="A2" s="495"/>
      <c r="B2" s="496"/>
      <c r="C2" s="496"/>
      <c r="D2" s="497"/>
    </row>
    <row r="3" spans="1:4" ht="27.75" customHeight="1">
      <c r="A3" s="2"/>
      <c r="B3" s="498" t="s">
        <v>2</v>
      </c>
      <c r="C3" s="494"/>
      <c r="D3" s="3" t="s">
        <v>3</v>
      </c>
    </row>
    <row r="4" spans="1:4" ht="18" customHeight="1">
      <c r="A4" s="4" t="s">
        <v>1</v>
      </c>
      <c r="B4" s="5" t="s">
        <v>4</v>
      </c>
      <c r="C4" s="5" t="s">
        <v>5</v>
      </c>
      <c r="D4" s="6"/>
    </row>
    <row r="5" spans="1:4" ht="321.75" customHeight="1">
      <c r="A5" s="7" t="s">
        <v>6</v>
      </c>
      <c r="B5" s="8" t="s">
        <v>7</v>
      </c>
      <c r="C5" s="485" t="s">
        <v>8</v>
      </c>
      <c r="D5" s="10" t="s">
        <v>9</v>
      </c>
    </row>
    <row r="6" spans="1:4">
      <c r="A6" s="7" t="s">
        <v>10</v>
      </c>
      <c r="B6" s="8" t="s">
        <v>11</v>
      </c>
      <c r="C6" s="486" t="s">
        <v>12</v>
      </c>
      <c r="D6" s="10" t="s">
        <v>13</v>
      </c>
    </row>
    <row r="7" spans="1:4" ht="237" customHeight="1">
      <c r="A7" s="7" t="s">
        <v>14</v>
      </c>
      <c r="B7" s="8" t="s">
        <v>15</v>
      </c>
      <c r="C7" s="487" t="s">
        <v>16</v>
      </c>
      <c r="D7" s="10" t="s">
        <v>17</v>
      </c>
    </row>
    <row r="8" spans="1:4" ht="189.75" customHeight="1">
      <c r="A8" s="7" t="s">
        <v>18</v>
      </c>
      <c r="B8" s="8" t="s">
        <v>19</v>
      </c>
      <c r="C8" s="488" t="s">
        <v>20</v>
      </c>
      <c r="D8" s="10" t="s">
        <v>21</v>
      </c>
    </row>
    <row r="9" spans="1:4" ht="89.25" customHeight="1">
      <c r="A9" s="7" t="s">
        <v>22</v>
      </c>
      <c r="B9" s="8" t="s">
        <v>23</v>
      </c>
      <c r="C9" s="489" t="s">
        <v>24</v>
      </c>
      <c r="D9" s="10" t="s">
        <v>25</v>
      </c>
    </row>
    <row r="10" spans="1:4" ht="192" customHeight="1">
      <c r="A10" s="7" t="s">
        <v>26</v>
      </c>
      <c r="B10" s="8" t="s">
        <v>19</v>
      </c>
      <c r="C10" s="492" t="s">
        <v>27</v>
      </c>
      <c r="D10" s="10" t="s">
        <v>28</v>
      </c>
    </row>
    <row r="11" spans="1:4">
      <c r="A11" s="7" t="s">
        <v>29</v>
      </c>
      <c r="B11" s="8" t="s">
        <v>30</v>
      </c>
      <c r="C11" s="486" t="s">
        <v>31</v>
      </c>
      <c r="D11" s="10" t="s">
        <v>32</v>
      </c>
    </row>
    <row r="12" spans="1:4">
      <c r="A12" s="7" t="s">
        <v>33</v>
      </c>
      <c r="B12" s="8" t="s">
        <v>34</v>
      </c>
      <c r="C12" s="486" t="s">
        <v>35</v>
      </c>
      <c r="D12" s="10" t="s">
        <v>36</v>
      </c>
    </row>
    <row r="13" spans="1:4">
      <c r="A13" s="7" t="s">
        <v>37</v>
      </c>
      <c r="B13" s="8" t="s">
        <v>38</v>
      </c>
      <c r="C13" s="486" t="s">
        <v>39</v>
      </c>
      <c r="D13" s="10" t="s">
        <v>40</v>
      </c>
    </row>
    <row r="14" spans="1:4">
      <c r="A14" s="7" t="s">
        <v>41</v>
      </c>
      <c r="B14" s="8" t="s">
        <v>42</v>
      </c>
      <c r="C14" s="490" t="s">
        <v>43</v>
      </c>
      <c r="D14" s="10" t="s">
        <v>13</v>
      </c>
    </row>
    <row r="15" spans="1:4">
      <c r="A15" s="7" t="s">
        <v>44</v>
      </c>
      <c r="B15" s="8" t="s">
        <v>45</v>
      </c>
      <c r="C15" s="486" t="s">
        <v>46</v>
      </c>
      <c r="D15" s="10" t="s">
        <v>13</v>
      </c>
    </row>
    <row r="16" spans="1:4">
      <c r="A16" s="7" t="s">
        <v>47</v>
      </c>
      <c r="B16" s="8" t="s">
        <v>48</v>
      </c>
      <c r="C16" s="486" t="s">
        <v>49</v>
      </c>
      <c r="D16" s="10" t="s">
        <v>50</v>
      </c>
    </row>
    <row r="17" spans="1:4" ht="131.25" customHeight="1">
      <c r="A17" s="7" t="s">
        <v>51</v>
      </c>
      <c r="B17" s="8" t="s">
        <v>52</v>
      </c>
      <c r="C17" s="487" t="s">
        <v>53</v>
      </c>
      <c r="D17" s="10" t="s">
        <v>54</v>
      </c>
    </row>
    <row r="18" spans="1:4">
      <c r="A18" s="7" t="s">
        <v>55</v>
      </c>
      <c r="B18" s="8" t="s">
        <v>56</v>
      </c>
      <c r="C18" s="486" t="s">
        <v>57</v>
      </c>
      <c r="D18" s="10" t="s">
        <v>58</v>
      </c>
    </row>
    <row r="19" spans="1:4" ht="170.25" customHeight="1">
      <c r="A19" s="7" t="s">
        <v>59</v>
      </c>
      <c r="B19" s="8" t="s">
        <v>19</v>
      </c>
      <c r="C19" s="492" t="s">
        <v>60</v>
      </c>
      <c r="D19" s="10" t="s">
        <v>61</v>
      </c>
    </row>
    <row r="20" spans="1:4" ht="118.5" customHeight="1">
      <c r="A20" s="12" t="s">
        <v>62</v>
      </c>
      <c r="B20" s="13" t="s">
        <v>23</v>
      </c>
      <c r="C20" s="491" t="s">
        <v>63</v>
      </c>
      <c r="D20" s="15" t="s">
        <v>64</v>
      </c>
    </row>
  </sheetData>
  <mergeCells count="3">
    <mergeCell ref="A1:C1"/>
    <mergeCell ref="A2:D2"/>
    <mergeCell ref="B3:C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L46"/>
  <sheetViews>
    <sheetView workbookViewId="0"/>
  </sheetViews>
  <sheetFormatPr defaultColWidth="12.5703125" defaultRowHeight="15.75" customHeight="1"/>
  <cols>
    <col min="1" max="1" width="14.7109375" customWidth="1"/>
    <col min="3" max="3" width="11.5703125" customWidth="1"/>
    <col min="4" max="4" width="9.28515625" customWidth="1"/>
    <col min="5" max="5" width="12.140625" customWidth="1"/>
    <col min="6" max="6" width="9" customWidth="1"/>
    <col min="7" max="7" width="11.85546875" customWidth="1"/>
    <col min="8" max="8" width="16.28515625" customWidth="1"/>
    <col min="9" max="9" width="7.5703125" customWidth="1"/>
    <col min="10" max="10" width="11.85546875" customWidth="1"/>
    <col min="11" max="11" width="11" customWidth="1"/>
    <col min="12" max="12" width="9.7109375" customWidth="1"/>
  </cols>
  <sheetData>
    <row r="1" spans="1:12" ht="12.75">
      <c r="A1" s="16"/>
      <c r="B1" s="17"/>
      <c r="C1" s="18" t="s">
        <v>65</v>
      </c>
      <c r="D1" s="503" t="s">
        <v>66</v>
      </c>
      <c r="E1" s="504"/>
      <c r="F1" s="505" t="s">
        <v>67</v>
      </c>
      <c r="G1" s="506"/>
      <c r="H1" s="19" t="s">
        <v>68</v>
      </c>
      <c r="I1" s="20"/>
    </row>
    <row r="2" spans="1:12" ht="12.75">
      <c r="A2" s="21" t="s">
        <v>69</v>
      </c>
      <c r="B2" s="22">
        <v>8000</v>
      </c>
      <c r="C2" s="23" t="e">
        <f ca="1">_xludf.CONCAT(ROUNDDOWN((1000/B2)*2,5), " ns")</f>
        <v>#NAME?</v>
      </c>
      <c r="D2" s="507" t="e">
        <f ca="1">_xludf.CONCAT(ROUND(((B2*2)*64)/8,2), " MB/s")</f>
        <v>#NAME?</v>
      </c>
      <c r="E2" s="508"/>
      <c r="F2" s="509" t="e">
        <f ca="1">_xludf.CONCAT(ROUND((B2*64)/8,2), " MB/s")</f>
        <v>#NAME?</v>
      </c>
      <c r="G2" s="508"/>
      <c r="H2" s="25" t="e">
        <f ca="1">_xludf.CONCAT(ROUND((((B2*2)*0.9375)*64)/8,2), " MB/s")</f>
        <v>#NAME?</v>
      </c>
      <c r="I2" s="26"/>
    </row>
    <row r="3" spans="1:12" ht="15.75" customHeight="1">
      <c r="A3" s="27" t="s">
        <v>70</v>
      </c>
      <c r="B3" s="28">
        <v>36</v>
      </c>
      <c r="C3" s="29">
        <f>(B3/(B2/2))*1000</f>
        <v>9</v>
      </c>
      <c r="D3" s="30"/>
      <c r="J3" s="510" t="s">
        <v>71</v>
      </c>
      <c r="K3" s="511"/>
      <c r="L3" s="32"/>
    </row>
    <row r="4" spans="1:12" ht="14.25" customHeight="1">
      <c r="A4" s="33" t="s">
        <v>72</v>
      </c>
      <c r="B4" s="34">
        <v>104</v>
      </c>
      <c r="C4" s="35">
        <v>15</v>
      </c>
      <c r="E4" s="36"/>
      <c r="J4" s="512" t="s">
        <v>73</v>
      </c>
      <c r="K4" s="511"/>
    </row>
    <row r="5" spans="1:12" ht="15" customHeight="1">
      <c r="C5" s="37"/>
      <c r="I5" s="499" t="s">
        <v>74</v>
      </c>
      <c r="J5" s="38" t="s">
        <v>75</v>
      </c>
      <c r="K5" s="39">
        <v>140</v>
      </c>
      <c r="L5" s="513" t="s">
        <v>76</v>
      </c>
    </row>
    <row r="6" spans="1:12" ht="15" customHeight="1">
      <c r="A6" s="500" t="s">
        <v>77</v>
      </c>
      <c r="B6" s="501"/>
      <c r="C6" s="501"/>
      <c r="D6" s="501"/>
      <c r="E6" s="501"/>
      <c r="F6" s="501"/>
      <c r="G6" s="501"/>
      <c r="H6" s="502"/>
      <c r="I6" s="496"/>
      <c r="J6" s="40">
        <f>(K5*B2)/2000</f>
        <v>560</v>
      </c>
      <c r="K6" s="41">
        <f>(J5/B2)*2000</f>
        <v>120</v>
      </c>
      <c r="L6" s="496"/>
    </row>
    <row r="7" spans="1:12" ht="16.5" customHeight="1">
      <c r="A7" s="42"/>
      <c r="B7" s="31" t="s">
        <v>78</v>
      </c>
      <c r="C7" s="31"/>
      <c r="D7" s="510" t="s">
        <v>79</v>
      </c>
      <c r="E7" s="496"/>
      <c r="F7" s="510" t="s">
        <v>80</v>
      </c>
      <c r="G7" s="496"/>
      <c r="H7" s="43" t="s">
        <v>71</v>
      </c>
      <c r="J7" s="512" t="s">
        <v>81</v>
      </c>
      <c r="K7" s="516"/>
      <c r="L7" s="44"/>
    </row>
    <row r="8" spans="1:12" ht="18">
      <c r="A8" s="45" t="s">
        <v>74</v>
      </c>
      <c r="B8" s="46">
        <f>ROUNDUP((((C3*B4)*B2)/2000)/1,0)</f>
        <v>3744</v>
      </c>
      <c r="C8" s="47" t="e">
        <f ca="1">_xludf.CONCAT(ROUND(((B8/B2)*2000),4), " ns")</f>
        <v>#NAME?</v>
      </c>
      <c r="D8" s="48">
        <f>ROUNDUP((((((B4/(B2/2))*1000)*(B3/2))*(B2/2000))/1),0)</f>
        <v>1872</v>
      </c>
      <c r="E8" s="47" t="e">
        <f ca="1">_xludf.CONCAT(ROUND((((B4/(B2/2))*1000)*(B3/2)),4)," ns")</f>
        <v>#NAME?</v>
      </c>
      <c r="F8" s="47">
        <f>ROUNDUP((((((B3/2)-1)*((B4/(B2/2))*1000))*(B2/2000))/1),0)</f>
        <v>1768</v>
      </c>
      <c r="G8" s="47" t="e">
        <f ca="1">_xludf.CONCAT(ROUND(((B4/(B2/2))*1000)*((B3/2)-1),4), " ns")</f>
        <v>#NAME?</v>
      </c>
      <c r="H8" s="49">
        <f>(K6*B2)/2000</f>
        <v>480</v>
      </c>
      <c r="J8" s="517" t="s">
        <v>82</v>
      </c>
      <c r="K8" s="518"/>
      <c r="L8" s="44"/>
    </row>
    <row r="9" spans="1:12" ht="17.25">
      <c r="A9" s="45" t="s">
        <v>83</v>
      </c>
      <c r="B9" s="50">
        <f>ROUNDUP((((C3*B4)*B2)/2000)/1.346,0)</f>
        <v>2782</v>
      </c>
      <c r="C9" s="51"/>
      <c r="D9" s="52">
        <f>ROUNDUP((((((B4/(B2/2))*1000)*(B3/2))*(B2/2000))/1.346),0)</f>
        <v>1391</v>
      </c>
      <c r="E9" s="51"/>
      <c r="F9" s="52">
        <f>ROUNDUP((((((B3/2)-1)*((B4/(B2/2))*1000))*(B2/2000))/1.346),0)</f>
        <v>1314</v>
      </c>
      <c r="G9" s="52"/>
      <c r="H9" s="53">
        <f>ROUNDUP(((K6*B2)/2000)/1.346,0)</f>
        <v>357</v>
      </c>
    </row>
    <row r="10" spans="1:12" ht="17.25">
      <c r="A10" s="54" t="s">
        <v>84</v>
      </c>
      <c r="B10" s="55">
        <f>ROUNDUP((((C3*B4)*B2)/2000)/2.1875,0)</f>
        <v>1712</v>
      </c>
      <c r="C10" s="56"/>
      <c r="D10" s="57">
        <f>ROUNDUP((((((B4/(B2/2))*1000)*(B3/2))*(B2/2000))/2.1875),0)</f>
        <v>856</v>
      </c>
      <c r="E10" s="57"/>
      <c r="F10" s="57">
        <f>ROUNDUP((((((B3/2)-1)*((B4/(B2/2))*1000))*(B2/2000))/2.1875),0)</f>
        <v>809</v>
      </c>
      <c r="G10" s="57"/>
      <c r="H10" s="58">
        <f>ROUNDUP(((K6*B2)/2000)/2.1875,0)</f>
        <v>220</v>
      </c>
      <c r="L10" s="17" t="s">
        <v>85</v>
      </c>
    </row>
    <row r="11" spans="1:12" ht="18">
      <c r="I11" s="517" t="s">
        <v>86</v>
      </c>
      <c r="J11" s="519"/>
      <c r="K11" s="519"/>
      <c r="L11" s="518"/>
    </row>
    <row r="12" spans="1:12" ht="15">
      <c r="B12" s="515" t="s">
        <v>87</v>
      </c>
      <c r="C12" s="501"/>
      <c r="D12" s="501"/>
      <c r="E12" s="501"/>
      <c r="F12" s="501"/>
      <c r="G12" s="501"/>
      <c r="H12" s="502"/>
      <c r="I12" s="59" t="s">
        <v>88</v>
      </c>
      <c r="J12" s="60">
        <f>((K12*B2)/2000)/8192</f>
        <v>17089.84375</v>
      </c>
      <c r="K12" s="61">
        <v>35000000</v>
      </c>
      <c r="L12" s="62" t="s">
        <v>89</v>
      </c>
    </row>
    <row r="13" spans="1:12" ht="18">
      <c r="B13" s="63"/>
      <c r="C13" s="64" t="s">
        <v>78</v>
      </c>
      <c r="D13" s="65" t="s">
        <v>90</v>
      </c>
      <c r="E13" s="66" t="s">
        <v>91</v>
      </c>
      <c r="F13" s="67" t="s">
        <v>92</v>
      </c>
      <c r="G13" s="68" t="s">
        <v>93</v>
      </c>
      <c r="H13" s="69" t="s">
        <v>94</v>
      </c>
      <c r="L13" s="17" t="s">
        <v>95</v>
      </c>
    </row>
    <row r="14" spans="1:12" ht="17.25">
      <c r="B14" s="45" t="s">
        <v>65</v>
      </c>
      <c r="C14" s="70">
        <f>(C15/B2)*2000</f>
        <v>936</v>
      </c>
      <c r="D14" s="71">
        <f>(C4*8)</f>
        <v>120</v>
      </c>
      <c r="E14" s="71">
        <f>(C4*(B3/2))</f>
        <v>270</v>
      </c>
      <c r="F14" s="71">
        <f>(C4*7)</f>
        <v>105</v>
      </c>
      <c r="G14" s="71">
        <f>((B3/2)-1)*C4</f>
        <v>255</v>
      </c>
      <c r="H14" s="72">
        <f>(C4*6)</f>
        <v>90</v>
      </c>
      <c r="K14" s="73"/>
      <c r="L14" s="17" t="s">
        <v>96</v>
      </c>
    </row>
    <row r="15" spans="1:12" ht="17.25">
      <c r="B15" s="54" t="s">
        <v>74</v>
      </c>
      <c r="C15" s="74">
        <f>B3*B4</f>
        <v>3744</v>
      </c>
      <c r="D15" s="56">
        <f>(D14*B2)/2000</f>
        <v>480</v>
      </c>
      <c r="E15" s="56">
        <f>(E14*B2)/2000</f>
        <v>1080</v>
      </c>
      <c r="F15" s="56">
        <f>(F14*B2)/2000</f>
        <v>420</v>
      </c>
      <c r="G15" s="56">
        <f>(G14*B2)/2000</f>
        <v>1020</v>
      </c>
      <c r="H15" s="75">
        <f>(H14*B2)/2000</f>
        <v>360</v>
      </c>
      <c r="K15" s="73"/>
    </row>
    <row r="16" spans="1:12" ht="12.75" customHeight="1">
      <c r="G16" s="17"/>
      <c r="H16" s="76" t="s">
        <v>97</v>
      </c>
      <c r="L16" s="44" t="s">
        <v>98</v>
      </c>
    </row>
    <row r="17" spans="2:12" ht="17.25">
      <c r="C17" s="77"/>
      <c r="D17" s="78"/>
      <c r="E17" s="78"/>
      <c r="J17" s="79">
        <f>J12*2</f>
        <v>34179.6875</v>
      </c>
      <c r="K17" s="80">
        <f>((J20*8)*4)/8192 -1</f>
        <v>266.02880859375</v>
      </c>
      <c r="L17" s="81" t="s">
        <v>99</v>
      </c>
    </row>
    <row r="18" spans="2:12" ht="18">
      <c r="C18" s="77"/>
      <c r="D18" s="78"/>
      <c r="E18" s="78"/>
      <c r="G18" s="82"/>
      <c r="J18" s="83">
        <f t="shared" ref="J18:J19" si="0">J17+8192</f>
        <v>42371.6875</v>
      </c>
      <c r="K18" s="84">
        <f>K17/2</f>
        <v>133.014404296875</v>
      </c>
      <c r="L18" s="32"/>
    </row>
    <row r="19" spans="2:12" ht="15">
      <c r="C19" s="77"/>
      <c r="E19" s="85"/>
      <c r="F19" s="30"/>
      <c r="G19" s="16"/>
      <c r="H19" s="86"/>
      <c r="I19" s="17"/>
      <c r="J19" s="83">
        <f t="shared" si="0"/>
        <v>50563.6875</v>
      </c>
      <c r="L19" s="32"/>
    </row>
    <row r="20" spans="2:12" ht="12.75">
      <c r="E20" s="36"/>
      <c r="I20" s="17"/>
      <c r="J20" s="87">
        <f>J17*2</f>
        <v>68359.375</v>
      </c>
      <c r="K20" s="88" t="s">
        <v>100</v>
      </c>
      <c r="L20" s="32"/>
    </row>
    <row r="21" spans="2:12" ht="14.25">
      <c r="E21" s="36"/>
      <c r="G21" s="89"/>
      <c r="H21" s="90"/>
      <c r="J21" s="91"/>
      <c r="K21" s="514" t="s">
        <v>101</v>
      </c>
      <c r="L21" s="496"/>
    </row>
    <row r="22" spans="2:12" ht="12.75">
      <c r="D22" s="90"/>
      <c r="G22" s="92"/>
      <c r="J22" s="93"/>
      <c r="K22" s="84">
        <v>720</v>
      </c>
      <c r="L22" s="32" t="s">
        <v>102</v>
      </c>
    </row>
    <row r="23" spans="2:12" ht="12.75">
      <c r="D23" s="90"/>
      <c r="E23" s="94"/>
      <c r="G23" s="92"/>
      <c r="H23" s="95"/>
      <c r="J23" s="91"/>
      <c r="L23" s="32"/>
    </row>
    <row r="24" spans="2:12" ht="12.75">
      <c r="D24" s="90"/>
      <c r="E24" s="94"/>
      <c r="G24" s="92"/>
      <c r="J24" s="93" t="s">
        <v>103</v>
      </c>
      <c r="K24" s="96">
        <f>ROUNDDOWN(5*B2,0)/2000</f>
        <v>20</v>
      </c>
      <c r="L24" s="32" t="s">
        <v>104</v>
      </c>
    </row>
    <row r="25" spans="2:12" ht="12.75">
      <c r="B25" s="97"/>
      <c r="D25" s="90"/>
      <c r="E25" s="94"/>
      <c r="F25" s="90"/>
      <c r="G25" s="92"/>
      <c r="H25" s="95"/>
      <c r="J25" s="91"/>
      <c r="K25" s="96">
        <f>ROUNDDOWN(7.5*B2,0)/2000</f>
        <v>30</v>
      </c>
      <c r="L25" s="32" t="s">
        <v>105</v>
      </c>
    </row>
    <row r="26" spans="2:12" ht="12.75">
      <c r="D26" s="90"/>
      <c r="E26" s="94"/>
      <c r="F26" s="90"/>
      <c r="G26" s="92"/>
      <c r="J26" s="91"/>
      <c r="K26" s="96">
        <f>ROUNDDOWN(5*B2,0)/2000</f>
        <v>20</v>
      </c>
      <c r="L26" s="32" t="s">
        <v>106</v>
      </c>
    </row>
    <row r="27" spans="2:12" ht="12.75">
      <c r="D27" s="90"/>
      <c r="E27" s="94"/>
      <c r="F27" s="90"/>
      <c r="G27" s="92"/>
      <c r="H27" s="95"/>
      <c r="J27" s="91"/>
      <c r="K27" s="514" t="s">
        <v>107</v>
      </c>
      <c r="L27" s="496"/>
    </row>
    <row r="28" spans="2:12" ht="12.75">
      <c r="D28" s="90"/>
      <c r="E28" s="94"/>
      <c r="F28" s="98"/>
      <c r="G28" s="92"/>
      <c r="H28" s="95"/>
      <c r="J28" s="91"/>
      <c r="K28" s="17">
        <v>24</v>
      </c>
      <c r="L28" s="32" t="s">
        <v>108</v>
      </c>
    </row>
    <row r="29" spans="2:12" ht="12.75">
      <c r="D29" s="90"/>
      <c r="E29" s="94"/>
      <c r="F29" s="90"/>
      <c r="H29" s="95"/>
      <c r="J29" s="91"/>
      <c r="K29" s="514" t="s">
        <v>109</v>
      </c>
      <c r="L29" s="496"/>
    </row>
    <row r="30" spans="2:12" ht="12.75">
      <c r="D30" s="90"/>
      <c r="E30" s="94"/>
      <c r="F30" s="90"/>
      <c r="H30" s="95"/>
      <c r="I30" s="92"/>
      <c r="J30" s="91"/>
      <c r="K30" s="17">
        <v>2</v>
      </c>
      <c r="L30" s="32" t="s">
        <v>110</v>
      </c>
    </row>
    <row r="31" spans="2:12" ht="12.75">
      <c r="B31" s="99"/>
      <c r="H31" s="95"/>
      <c r="I31" s="92"/>
      <c r="J31" s="91"/>
      <c r="K31" s="17">
        <v>2</v>
      </c>
      <c r="L31" s="32" t="s">
        <v>111</v>
      </c>
    </row>
    <row r="32" spans="2:12" ht="12.75">
      <c r="B32" s="99"/>
      <c r="C32" s="99"/>
      <c r="D32" s="99"/>
      <c r="E32" s="100"/>
      <c r="F32" s="99"/>
      <c r="H32" s="95"/>
      <c r="I32" s="92"/>
      <c r="J32" s="91"/>
      <c r="K32" s="101">
        <f>B3+8+1</f>
        <v>45</v>
      </c>
      <c r="L32" s="32" t="s">
        <v>112</v>
      </c>
    </row>
    <row r="33" spans="1:12" ht="12.75">
      <c r="B33" s="100"/>
      <c r="C33" s="99"/>
      <c r="D33" s="99"/>
      <c r="E33" s="100"/>
      <c r="F33" s="100"/>
      <c r="H33" s="95"/>
      <c r="I33" s="92"/>
      <c r="J33" s="91"/>
    </row>
    <row r="34" spans="1:12" ht="12.75">
      <c r="B34" s="99"/>
      <c r="G34" s="92"/>
      <c r="H34" s="95"/>
      <c r="I34" s="92"/>
      <c r="J34" s="91"/>
      <c r="K34" s="101">
        <f>B3-2+K28+8+1</f>
        <v>67</v>
      </c>
      <c r="L34" s="32" t="s">
        <v>113</v>
      </c>
    </row>
    <row r="35" spans="1:12" ht="12.75">
      <c r="B35" s="99"/>
      <c r="G35" s="92"/>
      <c r="H35" s="95"/>
      <c r="I35" s="92"/>
      <c r="J35" s="91"/>
      <c r="L35" s="97"/>
    </row>
    <row r="36" spans="1:12" ht="12.75">
      <c r="B36" s="99"/>
      <c r="G36" s="92"/>
      <c r="H36" s="92"/>
      <c r="I36" s="92"/>
      <c r="L36" s="97"/>
    </row>
    <row r="37" spans="1:12" ht="12.75">
      <c r="B37" s="99"/>
      <c r="G37" s="92"/>
      <c r="H37" s="92"/>
      <c r="I37" s="92"/>
      <c r="J37" s="92" t="s">
        <v>114</v>
      </c>
      <c r="K37" s="90"/>
    </row>
    <row r="38" spans="1:12" ht="17.25">
      <c r="B38" s="99"/>
      <c r="H38" s="78"/>
      <c r="J38" s="92" t="s">
        <v>115</v>
      </c>
      <c r="K38" s="92"/>
    </row>
    <row r="39" spans="1:12" ht="12.75">
      <c r="A39" s="102" t="s">
        <v>116</v>
      </c>
      <c r="B39" s="86"/>
      <c r="C39" s="86"/>
      <c r="D39" s="86"/>
      <c r="E39" s="86"/>
      <c r="F39" s="86"/>
      <c r="G39" s="86"/>
      <c r="H39" s="103"/>
      <c r="I39" s="86"/>
      <c r="J39" s="92" t="s">
        <v>117</v>
      </c>
      <c r="L39" s="92" t="s">
        <v>118</v>
      </c>
    </row>
    <row r="40" spans="1:12" ht="12.75">
      <c r="A40" s="104" t="s">
        <v>119</v>
      </c>
      <c r="B40" s="86"/>
      <c r="C40" s="86"/>
      <c r="D40" s="86"/>
      <c r="E40" s="86"/>
      <c r="F40" s="86"/>
      <c r="G40" s="86"/>
      <c r="H40" s="103"/>
      <c r="I40" s="86"/>
      <c r="J40" s="92" t="s">
        <v>120</v>
      </c>
      <c r="L40" s="92" t="s">
        <v>121</v>
      </c>
    </row>
    <row r="41" spans="1:12" ht="12.75">
      <c r="A41" s="104" t="s">
        <v>122</v>
      </c>
      <c r="B41" s="86"/>
      <c r="C41" s="86"/>
      <c r="D41" s="86"/>
      <c r="E41" s="103"/>
      <c r="F41" s="86"/>
      <c r="G41" s="86"/>
      <c r="H41" s="103"/>
      <c r="I41" s="86"/>
      <c r="J41" s="92"/>
      <c r="L41" s="92" t="s">
        <v>123</v>
      </c>
    </row>
    <row r="42" spans="1:12" ht="12.75">
      <c r="A42" s="105" t="s">
        <v>124</v>
      </c>
      <c r="B42" s="86"/>
      <c r="C42" s="86"/>
      <c r="D42" s="86"/>
      <c r="E42" s="103"/>
      <c r="F42" s="86"/>
      <c r="G42" s="86"/>
      <c r="H42" s="103"/>
      <c r="I42" s="86"/>
      <c r="J42" s="86"/>
      <c r="L42" s="106">
        <f>B3*((1000/B2)*2)</f>
        <v>9</v>
      </c>
    </row>
    <row r="43" spans="1:12" ht="12.75">
      <c r="A43" s="105" t="s">
        <v>125</v>
      </c>
      <c r="B43" s="86"/>
      <c r="C43" s="86"/>
      <c r="D43" s="86"/>
      <c r="E43" s="103"/>
      <c r="F43" s="86"/>
      <c r="G43" s="86"/>
      <c r="H43" s="103"/>
      <c r="I43" s="86"/>
      <c r="J43" s="86"/>
      <c r="L43" s="107">
        <f>45*((1000/B2)*2)</f>
        <v>11.25</v>
      </c>
    </row>
    <row r="44" spans="1:12" ht="12.75">
      <c r="A44" s="105" t="s">
        <v>126</v>
      </c>
      <c r="B44" s="86"/>
      <c r="C44" s="86"/>
      <c r="D44" s="86"/>
      <c r="E44" s="103"/>
      <c r="F44" s="86"/>
      <c r="G44" s="86"/>
      <c r="H44" s="103"/>
      <c r="I44" s="86"/>
      <c r="J44" s="86"/>
      <c r="L44" s="108">
        <f>L42+(4*((1000/B2)*2))</f>
        <v>10</v>
      </c>
    </row>
    <row r="45" spans="1:12" ht="12.75">
      <c r="A45" s="105" t="s">
        <v>127</v>
      </c>
      <c r="B45" s="86"/>
      <c r="C45" s="86"/>
      <c r="D45" s="86"/>
      <c r="E45" s="103"/>
      <c r="F45" s="86"/>
      <c r="G45" s="86"/>
      <c r="H45" s="103"/>
      <c r="I45" s="86"/>
      <c r="J45" s="86"/>
      <c r="L45" s="108" t="e">
        <f ca="1">_xludf.CONCAT(ROUNDUP((((0.75*L42)+(0.25*(L42+L43+L44)))*B2)/2000,0),"nCK")</f>
        <v>#NAME?</v>
      </c>
    </row>
    <row r="46" spans="1:12" ht="12.75">
      <c r="A46" s="109" t="s">
        <v>128</v>
      </c>
      <c r="B46" s="86"/>
      <c r="C46" s="86"/>
      <c r="D46" s="86"/>
      <c r="E46" s="103"/>
      <c r="F46" s="86"/>
      <c r="G46" s="110"/>
      <c r="H46" s="103"/>
      <c r="I46" s="86"/>
      <c r="J46" s="86"/>
      <c r="K46" s="17" t="s">
        <v>129</v>
      </c>
      <c r="L46" s="90" t="e">
        <f ca="1">_xludf.CONCAT(ROUNDUP(((L42+L43+L44)*B2)/2000,0),"nCK tRC")</f>
        <v>#NAME?</v>
      </c>
    </row>
  </sheetData>
  <mergeCells count="18">
    <mergeCell ref="B12:H12"/>
    <mergeCell ref="K21:L21"/>
    <mergeCell ref="D7:E7"/>
    <mergeCell ref="F7:G7"/>
    <mergeCell ref="J7:K7"/>
    <mergeCell ref="J8:K8"/>
    <mergeCell ref="I11:L11"/>
    <mergeCell ref="J3:K3"/>
    <mergeCell ref="J4:K4"/>
    <mergeCell ref="L5:L6"/>
    <mergeCell ref="K27:L27"/>
    <mergeCell ref="K29:L29"/>
    <mergeCell ref="I5:I6"/>
    <mergeCell ref="A6:H6"/>
    <mergeCell ref="D1:E1"/>
    <mergeCell ref="F1:G1"/>
    <mergeCell ref="D2:E2"/>
    <mergeCell ref="F2:G2"/>
  </mergeCells>
  <conditionalFormatting sqref="J5 K6">
    <cfRule type="notContainsBlanks" dxfId="3" priority="1">
      <formula>LEN(TRIM(J5))&gt;0</formula>
    </cfRule>
  </conditionalFormatting>
  <dataValidations count="1">
    <dataValidation type="list" allowBlank="1" sqref="B2" xr:uid="{00000000-0002-0000-0100-000000000000}">
      <formula1>"2667,2800,3000,3133,3200,3267,3333,3400,3467,3534,3600,3667,3734,3800,3866,3900,3933,3966,4000,4134,4200,4334,4400,4467,4600,4800,5000,5200,5600,6000,6200,6400,6800,7400,8200,8400,8600,7600,7800,8000,3733,8266,8533,7200"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L46"/>
  <sheetViews>
    <sheetView workbookViewId="0"/>
  </sheetViews>
  <sheetFormatPr defaultColWidth="12.5703125" defaultRowHeight="15.75" customHeight="1"/>
  <cols>
    <col min="1" max="1" width="14.7109375" customWidth="1"/>
    <col min="3" max="3" width="11.5703125" customWidth="1"/>
    <col min="4" max="4" width="9.28515625" customWidth="1"/>
    <col min="5" max="5" width="12.140625" customWidth="1"/>
    <col min="6" max="6" width="9" customWidth="1"/>
    <col min="7" max="7" width="11.85546875" customWidth="1"/>
    <col min="8" max="8" width="16.28515625" customWidth="1"/>
    <col min="9" max="9" width="7.5703125" customWidth="1"/>
    <col min="10" max="10" width="11.42578125" customWidth="1"/>
    <col min="11" max="11" width="11.85546875" customWidth="1"/>
    <col min="12" max="12" width="10" customWidth="1"/>
  </cols>
  <sheetData>
    <row r="1" spans="1:12" ht="12.75">
      <c r="A1" s="111"/>
      <c r="C1" s="18" t="s">
        <v>65</v>
      </c>
      <c r="D1" s="503" t="s">
        <v>66</v>
      </c>
      <c r="E1" s="504"/>
      <c r="F1" s="505" t="s">
        <v>67</v>
      </c>
      <c r="G1" s="506"/>
      <c r="H1" s="19" t="s">
        <v>68</v>
      </c>
      <c r="I1" s="20"/>
    </row>
    <row r="2" spans="1:12" ht="12.75">
      <c r="A2" s="21" t="s">
        <v>69</v>
      </c>
      <c r="B2" s="112">
        <v>8000</v>
      </c>
      <c r="C2" s="23" t="e">
        <f ca="1">_xludf.CONCAT(ROUNDDOWN((1000/B2)*2,5), " ns")</f>
        <v>#NAME?</v>
      </c>
      <c r="D2" s="507" t="e">
        <f ca="1">_xludf.CONCAT(ROUND(((B2*2)*64)/8,2), " MB/s")</f>
        <v>#NAME?</v>
      </c>
      <c r="E2" s="508"/>
      <c r="F2" s="509" t="e">
        <f ca="1">_xludf.CONCAT(ROUND((B2*64)/8,2), " MB/s")</f>
        <v>#NAME?</v>
      </c>
      <c r="G2" s="508"/>
      <c r="H2" s="25" t="e">
        <f ca="1">_xludf.CONCAT(ROUND((((B2*2)*0.9375)*64)/8,2), " MB/s")</f>
        <v>#NAME?</v>
      </c>
      <c r="I2" s="26"/>
    </row>
    <row r="3" spans="1:12" ht="15.75" customHeight="1">
      <c r="A3" s="27" t="s">
        <v>70</v>
      </c>
      <c r="B3" s="113">
        <v>36</v>
      </c>
      <c r="C3" s="29">
        <f>(B3/(B2/2))*1000</f>
        <v>9</v>
      </c>
      <c r="D3" s="17"/>
      <c r="J3" s="510" t="s">
        <v>71</v>
      </c>
      <c r="K3" s="511"/>
      <c r="L3" s="32"/>
    </row>
    <row r="4" spans="1:12" ht="15.75" customHeight="1">
      <c r="A4" s="33" t="s">
        <v>72</v>
      </c>
      <c r="B4" s="114">
        <v>108</v>
      </c>
      <c r="C4" s="115">
        <f>(B4/(B2/2))*1000</f>
        <v>27</v>
      </c>
      <c r="D4" s="17"/>
      <c r="J4" s="512" t="s">
        <v>73</v>
      </c>
      <c r="K4" s="511"/>
    </row>
    <row r="5" spans="1:12" ht="15" customHeight="1">
      <c r="B5" s="17"/>
      <c r="C5" s="37"/>
      <c r="I5" s="499" t="s">
        <v>74</v>
      </c>
      <c r="J5" s="38" t="s">
        <v>75</v>
      </c>
      <c r="K5" s="39">
        <v>150</v>
      </c>
      <c r="L5" s="513" t="s">
        <v>76</v>
      </c>
    </row>
    <row r="6" spans="1:12" ht="14.25" customHeight="1">
      <c r="A6" s="520" t="s">
        <v>77</v>
      </c>
      <c r="B6" s="501"/>
      <c r="C6" s="501"/>
      <c r="D6" s="501"/>
      <c r="E6" s="501"/>
      <c r="F6" s="501"/>
      <c r="G6" s="501"/>
      <c r="H6" s="502"/>
      <c r="I6" s="496"/>
      <c r="J6" s="40">
        <f>(K5*B2)/2000</f>
        <v>600</v>
      </c>
      <c r="K6" s="116">
        <f>(J5/B2)*2000</f>
        <v>120</v>
      </c>
      <c r="L6" s="496"/>
    </row>
    <row r="7" spans="1:12" ht="16.5" customHeight="1">
      <c r="A7" s="45"/>
      <c r="B7" s="117" t="s">
        <v>78</v>
      </c>
      <c r="C7" s="117"/>
      <c r="D7" s="521" t="s">
        <v>79</v>
      </c>
      <c r="E7" s="496"/>
      <c r="F7" s="521" t="s">
        <v>80</v>
      </c>
      <c r="G7" s="496"/>
      <c r="H7" s="43" t="s">
        <v>71</v>
      </c>
      <c r="J7" s="512" t="s">
        <v>130</v>
      </c>
      <c r="K7" s="511"/>
      <c r="L7" s="44"/>
    </row>
    <row r="8" spans="1:12" ht="16.5" customHeight="1">
      <c r="A8" s="45" t="s">
        <v>74</v>
      </c>
      <c r="B8" s="46">
        <f>((C3*B4)*B2)/2000</f>
        <v>3888</v>
      </c>
      <c r="C8" s="47" t="e">
        <f ca="1">_xludf.CONCAT(ROUND(((B8/B2)*2000),4), " ns")</f>
        <v>#NAME?</v>
      </c>
      <c r="D8" s="48">
        <f>((((B4/(B2/2))*1000)*(B3/2))*(B2/2000))</f>
        <v>1944</v>
      </c>
      <c r="E8" s="47" t="e">
        <f ca="1">_xludf.CONCAT(ROUND((((B4/(B2/2))*1000)*(B3/2)),4)," ns")</f>
        <v>#NAME?</v>
      </c>
      <c r="F8" s="47">
        <f>((((B3/2)-1)*((B4/(B2/2))*1000)*(B2/2000)))</f>
        <v>1836</v>
      </c>
      <c r="G8" s="47" t="e">
        <f ca="1">_xludf.CONCAT(ROUND(((B4/(B2/2))*1000)*((B3/2)-1),4), " ns")</f>
        <v>#NAME?</v>
      </c>
      <c r="H8" s="49">
        <f>(K6*B2)/2000</f>
        <v>480</v>
      </c>
      <c r="J8" s="517" t="s">
        <v>82</v>
      </c>
      <c r="K8" s="518"/>
      <c r="L8" s="44"/>
    </row>
    <row r="9" spans="1:12" ht="17.25">
      <c r="A9" s="45" t="s">
        <v>83</v>
      </c>
      <c r="B9" s="50">
        <f>ROUNDUP((((C3*B4)*B2)/2000)/1.346,0)</f>
        <v>2889</v>
      </c>
      <c r="C9" s="51"/>
      <c r="D9" s="52">
        <f>ROUNDUP((((((B4/(B2/2))*1000)*(B3/2))*(B2/2000))/1.346),0)</f>
        <v>1445</v>
      </c>
      <c r="E9" s="51"/>
      <c r="F9" s="52">
        <f>ROUNDUP((((((B3/2)-1)*((B4/(B2/2))*1000))*(B2/2000))/1.346),0)</f>
        <v>1365</v>
      </c>
      <c r="G9" s="52"/>
      <c r="H9" s="53">
        <f>ROUNDUP(((K6*B2)/2000)/1.346,0)</f>
        <v>357</v>
      </c>
    </row>
    <row r="10" spans="1:12" ht="17.25">
      <c r="A10" s="54" t="s">
        <v>84</v>
      </c>
      <c r="B10" s="55">
        <f>ROUNDUP((((C3*B4)*B2)/2000)/2.1875,0)</f>
        <v>1778</v>
      </c>
      <c r="C10" s="57"/>
      <c r="D10" s="57">
        <f>ROUNDUP((((((B4/(B2/2))*1000)*(B3/2))*(B2/2000))/2.1875),0)</f>
        <v>889</v>
      </c>
      <c r="E10" s="57"/>
      <c r="F10" s="57">
        <f>ROUNDUP((((((B3/2)-1)*((B4/(B2/2))*1000))*(B2/2000))/2.1875),0)</f>
        <v>840</v>
      </c>
      <c r="G10" s="57"/>
      <c r="H10" s="58">
        <f>ROUNDUP(((K6*B2)/2000)/2.1875,0)</f>
        <v>220</v>
      </c>
    </row>
    <row r="11" spans="1:12" ht="18">
      <c r="H11" s="17"/>
      <c r="I11" s="517" t="s">
        <v>86</v>
      </c>
      <c r="J11" s="519"/>
      <c r="K11" s="519"/>
      <c r="L11" s="518"/>
    </row>
    <row r="12" spans="1:12" ht="15">
      <c r="B12" s="515" t="s">
        <v>87</v>
      </c>
      <c r="C12" s="501"/>
      <c r="D12" s="501"/>
      <c r="E12" s="501"/>
      <c r="F12" s="501"/>
      <c r="G12" s="501"/>
      <c r="H12" s="502"/>
      <c r="I12" s="59" t="s">
        <v>88</v>
      </c>
      <c r="J12" s="60">
        <f>((K12*B2)/2000)/8192</f>
        <v>31250</v>
      </c>
      <c r="K12" s="61">
        <v>64000000</v>
      </c>
      <c r="L12" s="62" t="s">
        <v>89</v>
      </c>
    </row>
    <row r="13" spans="1:12" ht="18">
      <c r="B13" s="63"/>
      <c r="C13" s="64" t="s">
        <v>78</v>
      </c>
      <c r="D13" s="65" t="s">
        <v>90</v>
      </c>
      <c r="E13" s="66" t="s">
        <v>91</v>
      </c>
      <c r="F13" s="67" t="s">
        <v>92</v>
      </c>
      <c r="G13" s="68" t="s">
        <v>93</v>
      </c>
      <c r="H13" s="69" t="s">
        <v>94</v>
      </c>
      <c r="L13" s="17" t="s">
        <v>95</v>
      </c>
    </row>
    <row r="14" spans="1:12" ht="17.25">
      <c r="B14" s="45" t="s">
        <v>65</v>
      </c>
      <c r="C14" s="70">
        <f>(C15/B2)*2000</f>
        <v>972</v>
      </c>
      <c r="D14" s="71">
        <f>(C4*8)</f>
        <v>216</v>
      </c>
      <c r="E14" s="71">
        <f>(C4*(B3/2))</f>
        <v>486</v>
      </c>
      <c r="F14" s="71">
        <f>(C4*7)</f>
        <v>189</v>
      </c>
      <c r="G14" s="71">
        <f>((B3/2)-1)*C4</f>
        <v>459</v>
      </c>
      <c r="H14" s="72">
        <f>(C4*6)</f>
        <v>162</v>
      </c>
      <c r="K14" s="73"/>
      <c r="L14" s="17" t="s">
        <v>131</v>
      </c>
    </row>
    <row r="15" spans="1:12" ht="17.25">
      <c r="B15" s="54" t="s">
        <v>74</v>
      </c>
      <c r="C15" s="118">
        <f>B3*B4</f>
        <v>3888</v>
      </c>
      <c r="D15" s="56">
        <f>(D14*B2)/2000</f>
        <v>864</v>
      </c>
      <c r="E15" s="56">
        <f>(E14*B2)/2000</f>
        <v>1944</v>
      </c>
      <c r="F15" s="56">
        <f>(F14*B2)/2000</f>
        <v>756</v>
      </c>
      <c r="G15" s="56">
        <f>(G14*B2)/2000</f>
        <v>1836</v>
      </c>
      <c r="H15" s="75">
        <f>(H14*B2)/2000</f>
        <v>648</v>
      </c>
      <c r="K15" s="73"/>
    </row>
    <row r="16" spans="1:12" ht="12.75" customHeight="1">
      <c r="D16" s="78"/>
      <c r="H16" s="76" t="s">
        <v>97</v>
      </c>
      <c r="L16" s="44" t="s">
        <v>98</v>
      </c>
    </row>
    <row r="17" spans="1:12" ht="17.25">
      <c r="C17" s="77"/>
      <c r="E17" s="78"/>
      <c r="J17" s="119">
        <f>J12*2</f>
        <v>62500</v>
      </c>
      <c r="K17" s="120">
        <f>((J20*8)*4)/8192 -1</f>
        <v>487.28125</v>
      </c>
      <c r="L17" s="81" t="s">
        <v>99</v>
      </c>
    </row>
    <row r="18" spans="1:12" ht="18">
      <c r="C18" s="77"/>
      <c r="D18" s="78"/>
      <c r="E18" s="78"/>
      <c r="G18" s="82"/>
      <c r="J18" s="121">
        <f t="shared" ref="J18:J19" si="0">J17+8192</f>
        <v>70692</v>
      </c>
      <c r="K18" s="84">
        <f>K17/2</f>
        <v>243.640625</v>
      </c>
      <c r="L18" s="32"/>
    </row>
    <row r="19" spans="1:12" ht="15">
      <c r="C19" s="77"/>
      <c r="E19" s="77"/>
      <c r="G19" s="16"/>
      <c r="H19" s="86"/>
      <c r="I19" s="17"/>
      <c r="J19" s="121">
        <f t="shared" si="0"/>
        <v>78884</v>
      </c>
      <c r="L19" s="32"/>
    </row>
    <row r="20" spans="1:12" ht="12.75">
      <c r="F20" s="17"/>
      <c r="I20" s="17"/>
      <c r="J20" s="87">
        <f>J17*2</f>
        <v>125000</v>
      </c>
      <c r="K20" s="88" t="s">
        <v>100</v>
      </c>
      <c r="L20" s="32"/>
    </row>
    <row r="21" spans="1:12" ht="14.25">
      <c r="F21" s="89"/>
      <c r="G21" s="89"/>
      <c r="J21" s="91"/>
      <c r="K21" s="514" t="s">
        <v>101</v>
      </c>
      <c r="L21" s="496"/>
    </row>
    <row r="22" spans="1:12" ht="12.75">
      <c r="A22" s="17"/>
      <c r="C22" s="17"/>
      <c r="D22" s="94"/>
      <c r="F22" s="90"/>
      <c r="G22" s="92"/>
      <c r="H22" s="92"/>
      <c r="J22" s="93"/>
      <c r="K22" s="96">
        <f>ROUNDDOWN((K6+10)*B2,0)/2000 -1</f>
        <v>519</v>
      </c>
      <c r="L22" s="32" t="s">
        <v>102</v>
      </c>
    </row>
    <row r="23" spans="1:12" ht="12.75">
      <c r="D23" s="90"/>
      <c r="E23" s="94"/>
      <c r="F23" s="90"/>
      <c r="G23" s="92"/>
      <c r="H23" s="122"/>
      <c r="J23" s="91"/>
      <c r="L23" s="32"/>
    </row>
    <row r="24" spans="1:12" ht="12.75">
      <c r="B24" s="123"/>
      <c r="D24" s="90"/>
      <c r="E24" s="94"/>
      <c r="F24" s="94"/>
      <c r="G24" s="92"/>
      <c r="H24" s="90"/>
      <c r="J24" s="93" t="s">
        <v>132</v>
      </c>
      <c r="K24" s="96">
        <f>ROUNDDOWN(5*B2,0)/2000</f>
        <v>20</v>
      </c>
      <c r="L24" s="32" t="s">
        <v>104</v>
      </c>
    </row>
    <row r="25" spans="1:12" ht="12.75">
      <c r="B25" s="32"/>
      <c r="D25" s="90"/>
      <c r="E25" s="94"/>
      <c r="F25" s="90"/>
      <c r="G25" s="92"/>
      <c r="H25" s="92"/>
      <c r="J25" s="91"/>
      <c r="K25" s="96">
        <f>ROUNDDOWN(7.5*B2,0)/2000</f>
        <v>30</v>
      </c>
      <c r="L25" s="32" t="s">
        <v>105</v>
      </c>
    </row>
    <row r="26" spans="1:12" ht="12.75">
      <c r="D26" s="90"/>
      <c r="E26" s="94"/>
      <c r="F26" s="90"/>
      <c r="G26" s="92"/>
      <c r="H26" s="90"/>
      <c r="J26" s="91"/>
      <c r="K26" s="96">
        <f>ROUNDDOWN(5*B2,0)/2000</f>
        <v>20</v>
      </c>
      <c r="L26" s="32" t="s">
        <v>106</v>
      </c>
    </row>
    <row r="27" spans="1:12" ht="12.75">
      <c r="D27" s="90"/>
      <c r="E27" s="94"/>
      <c r="F27" s="90"/>
      <c r="G27" s="92"/>
      <c r="H27" s="90"/>
      <c r="J27" s="91"/>
      <c r="K27" s="514" t="s">
        <v>107</v>
      </c>
      <c r="L27" s="496"/>
    </row>
    <row r="28" spans="1:12" ht="12.75">
      <c r="D28" s="90"/>
      <c r="E28" s="94"/>
      <c r="F28" s="94"/>
      <c r="G28" s="92"/>
      <c r="H28" s="92"/>
      <c r="J28" s="91"/>
      <c r="K28" s="17">
        <v>48</v>
      </c>
      <c r="L28" s="32" t="s">
        <v>108</v>
      </c>
    </row>
    <row r="29" spans="1:12" ht="12.75">
      <c r="D29" s="90"/>
      <c r="E29" s="94"/>
      <c r="F29" s="90"/>
      <c r="G29" s="92"/>
      <c r="H29" s="90"/>
      <c r="J29" s="91"/>
      <c r="K29" s="514" t="s">
        <v>109</v>
      </c>
      <c r="L29" s="496"/>
    </row>
    <row r="30" spans="1:12" ht="12.75">
      <c r="D30" s="90"/>
      <c r="E30" s="94"/>
      <c r="F30" s="90"/>
      <c r="G30" s="92"/>
      <c r="H30" s="94"/>
      <c r="J30" s="91"/>
      <c r="K30" s="17">
        <v>2</v>
      </c>
      <c r="L30" s="32" t="s">
        <v>110</v>
      </c>
    </row>
    <row r="31" spans="1:12" ht="17.25">
      <c r="B31" s="99"/>
      <c r="H31" s="78"/>
      <c r="J31" s="91"/>
      <c r="K31" s="17">
        <v>2</v>
      </c>
      <c r="L31" s="32" t="s">
        <v>111</v>
      </c>
    </row>
    <row r="32" spans="1:12" ht="17.25">
      <c r="B32" s="99"/>
      <c r="C32" s="99"/>
      <c r="D32" s="99"/>
      <c r="E32" s="100"/>
      <c r="F32" s="99"/>
      <c r="G32" s="99"/>
      <c r="H32" s="124"/>
      <c r="I32" s="99"/>
      <c r="J32" s="91"/>
      <c r="K32" s="101">
        <f>B3+8+1</f>
        <v>45</v>
      </c>
      <c r="L32" s="32" t="s">
        <v>112</v>
      </c>
    </row>
    <row r="33" spans="1:12" ht="17.25">
      <c r="B33" s="100"/>
      <c r="C33" s="99"/>
      <c r="D33" s="99"/>
      <c r="E33" s="100"/>
      <c r="F33" s="100"/>
      <c r="G33" s="99"/>
      <c r="H33" s="124"/>
      <c r="I33" s="99"/>
      <c r="J33" s="91"/>
    </row>
    <row r="34" spans="1:12" ht="17.25">
      <c r="B34" s="99"/>
      <c r="H34" s="78"/>
      <c r="J34" s="91"/>
      <c r="K34" s="101">
        <f>B3-2+K28+8+1</f>
        <v>91</v>
      </c>
      <c r="L34" s="32" t="s">
        <v>113</v>
      </c>
    </row>
    <row r="35" spans="1:12" ht="17.25">
      <c r="B35" s="99"/>
      <c r="H35" s="78"/>
      <c r="J35" s="91"/>
      <c r="L35" s="97"/>
    </row>
    <row r="36" spans="1:12" ht="17.25">
      <c r="B36" s="99"/>
      <c r="H36" s="78"/>
      <c r="L36" s="97"/>
    </row>
    <row r="37" spans="1:12" ht="17.25">
      <c r="B37" s="99"/>
      <c r="H37" s="78"/>
      <c r="I37" s="17" t="s">
        <v>133</v>
      </c>
    </row>
    <row r="38" spans="1:12" ht="12.75">
      <c r="A38" s="86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</row>
    <row r="39" spans="1:12" ht="12.75">
      <c r="A39" s="102" t="s">
        <v>116</v>
      </c>
      <c r="B39" s="86"/>
      <c r="C39" s="86"/>
      <c r="D39" s="86"/>
      <c r="E39" s="86"/>
      <c r="F39" s="86"/>
      <c r="G39" s="86"/>
      <c r="H39" s="103"/>
      <c r="I39" s="86"/>
      <c r="J39" s="86"/>
    </row>
    <row r="40" spans="1:12" ht="12.75">
      <c r="A40" s="104" t="s">
        <v>134</v>
      </c>
      <c r="B40" s="86"/>
      <c r="C40" s="86"/>
      <c r="D40" s="86"/>
      <c r="E40" s="86"/>
      <c r="F40" s="86"/>
      <c r="G40" s="86"/>
      <c r="H40" s="103"/>
      <c r="I40" s="86"/>
      <c r="J40" s="125" t="s">
        <v>135</v>
      </c>
      <c r="L40" s="17" t="s">
        <v>136</v>
      </c>
    </row>
    <row r="41" spans="1:12" ht="12.75">
      <c r="A41" s="104" t="s">
        <v>137</v>
      </c>
      <c r="B41" s="86"/>
      <c r="C41" s="86"/>
      <c r="D41" s="86"/>
      <c r="E41" s="103"/>
      <c r="F41" s="86"/>
      <c r="G41" s="86"/>
      <c r="H41" s="103"/>
      <c r="I41" s="86"/>
      <c r="J41" s="125" t="s">
        <v>138</v>
      </c>
      <c r="K41" s="32">
        <v>1</v>
      </c>
      <c r="L41" s="126">
        <f>(260*B2)/2000</f>
        <v>1040</v>
      </c>
    </row>
    <row r="42" spans="1:12" ht="12.75">
      <c r="A42" s="105" t="s">
        <v>139</v>
      </c>
      <c r="B42" s="86"/>
      <c r="C42" s="86"/>
      <c r="D42" s="86"/>
      <c r="E42" s="103"/>
      <c r="F42" s="86"/>
      <c r="G42" s="86"/>
      <c r="H42" s="103"/>
      <c r="I42" s="86"/>
      <c r="J42" s="86">
        <f>(230*B2)/2000-1</f>
        <v>919</v>
      </c>
      <c r="K42" s="32">
        <v>2</v>
      </c>
      <c r="L42" s="123">
        <f>(220*B2)/2000</f>
        <v>880</v>
      </c>
    </row>
    <row r="43" spans="1:12" ht="12.75">
      <c r="A43" s="105" t="s">
        <v>140</v>
      </c>
      <c r="B43" s="86"/>
      <c r="C43" s="86"/>
      <c r="D43" s="86"/>
      <c r="E43" s="103"/>
      <c r="F43" s="86"/>
      <c r="G43" s="86"/>
      <c r="H43" s="103"/>
      <c r="I43" s="86"/>
      <c r="J43" s="86">
        <f>ROUNDUP((195*B2)/2000 -1,0)</f>
        <v>779</v>
      </c>
      <c r="K43" s="32" t="s">
        <v>141</v>
      </c>
      <c r="L43" s="123">
        <f>(190*B2)/2000</f>
        <v>760</v>
      </c>
    </row>
    <row r="44" spans="1:12" ht="12.75">
      <c r="A44" s="105" t="s">
        <v>142</v>
      </c>
      <c r="B44" s="86"/>
      <c r="C44" s="86"/>
      <c r="D44" s="86"/>
      <c r="E44" s="103"/>
      <c r="F44" s="86"/>
      <c r="G44" s="86"/>
      <c r="H44" s="103"/>
      <c r="I44" s="86"/>
      <c r="J44" s="86"/>
    </row>
    <row r="45" spans="1:12" ht="12.75">
      <c r="A45" s="105" t="s">
        <v>143</v>
      </c>
      <c r="B45" s="86"/>
      <c r="C45" s="86"/>
      <c r="D45" s="86"/>
      <c r="E45" s="103"/>
      <c r="F45" s="86"/>
      <c r="G45" s="86"/>
      <c r="H45" s="103"/>
      <c r="I45" s="86"/>
      <c r="J45" s="86"/>
    </row>
    <row r="46" spans="1:12" ht="12.75">
      <c r="A46" s="109" t="s">
        <v>128</v>
      </c>
      <c r="B46" s="86"/>
      <c r="C46" s="86"/>
      <c r="D46" s="86"/>
      <c r="E46" s="103"/>
      <c r="F46" s="86"/>
      <c r="G46" s="110"/>
      <c r="H46" s="103"/>
      <c r="I46" s="86"/>
      <c r="J46" s="86"/>
    </row>
  </sheetData>
  <mergeCells count="18">
    <mergeCell ref="B12:H12"/>
    <mergeCell ref="K21:L21"/>
    <mergeCell ref="D7:E7"/>
    <mergeCell ref="F7:G7"/>
    <mergeCell ref="J7:K7"/>
    <mergeCell ref="J8:K8"/>
    <mergeCell ref="I11:L11"/>
    <mergeCell ref="J3:K3"/>
    <mergeCell ref="J4:K4"/>
    <mergeCell ref="L5:L6"/>
    <mergeCell ref="K27:L27"/>
    <mergeCell ref="K29:L29"/>
    <mergeCell ref="I5:I6"/>
    <mergeCell ref="A6:H6"/>
    <mergeCell ref="D1:E1"/>
    <mergeCell ref="F1:G1"/>
    <mergeCell ref="D2:E2"/>
    <mergeCell ref="F2:G2"/>
  </mergeCells>
  <conditionalFormatting sqref="J5 K6">
    <cfRule type="notContainsBlanks" dxfId="2" priority="1">
      <formula>LEN(TRIM(J5))&gt;0</formula>
    </cfRule>
  </conditionalFormatting>
  <dataValidations count="1">
    <dataValidation type="list" allowBlank="1" sqref="B2" xr:uid="{00000000-0002-0000-0200-000000000000}">
      <formula1>"7000,6800,7200,3133,3200,3267,3333,3400,3467,7000,6800,3734,3800,3866,3900,3933,3966,4000,4134,4200,4334,4400,4467,4600,4800,5000,5200,5600,6000,6200,6400,6800,7400,7600,8000,8400,8600,3733,8128,6600,8200,8266,8533,8800"</formula1>
    </dataValidation>
  </dataValidations>
  <printOptions horizontalCentered="1" gridLines="1"/>
  <pageMargins left="0.25" right="0.25" top="0.75" bottom="0.75" header="0" footer="0"/>
  <pageSetup fitToHeight="0" pageOrder="overThenDown" orientation="landscape" cellComments="atEnd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K530"/>
  <sheetViews>
    <sheetView workbookViewId="0"/>
  </sheetViews>
  <sheetFormatPr defaultColWidth="12.5703125" defaultRowHeight="15.75" customHeight="1"/>
  <cols>
    <col min="1" max="1" width="15" customWidth="1"/>
    <col min="3" max="3" width="9.5703125" customWidth="1"/>
    <col min="4" max="4" width="7.42578125" customWidth="1"/>
    <col min="5" max="5" width="10.42578125" customWidth="1"/>
    <col min="6" max="6" width="7.5703125" customWidth="1"/>
    <col min="7" max="7" width="13.140625" customWidth="1"/>
    <col min="8" max="8" width="16.5703125" customWidth="1"/>
    <col min="9" max="9" width="9.28515625" customWidth="1"/>
    <col min="10" max="10" width="9.85546875" customWidth="1"/>
    <col min="11" max="11" width="12.7109375" customWidth="1"/>
  </cols>
  <sheetData>
    <row r="1" spans="1:11" ht="12.75">
      <c r="A1" s="86"/>
      <c r="B1" s="86"/>
      <c r="C1" s="127" t="s">
        <v>65</v>
      </c>
      <c r="D1" s="523" t="s">
        <v>66</v>
      </c>
      <c r="E1" s="508"/>
      <c r="F1" s="524" t="s">
        <v>67</v>
      </c>
      <c r="G1" s="519"/>
      <c r="H1" s="128" t="s">
        <v>68</v>
      </c>
      <c r="I1" s="20"/>
      <c r="J1" s="129"/>
      <c r="K1" s="129"/>
    </row>
    <row r="2" spans="1:11" ht="12.75">
      <c r="A2" s="21" t="s">
        <v>69</v>
      </c>
      <c r="B2" s="130">
        <v>6200</v>
      </c>
      <c r="C2" s="131" t="e">
        <f ca="1">_xludf.CONCAT(ROUND((1000/B2),5), " ns")</f>
        <v>#NAME?</v>
      </c>
      <c r="D2" s="525" t="e">
        <f ca="1">_xludf.CONCAT(ROUND(((B2*2)*64)/8,2), " MB/s")</f>
        <v>#NAME?</v>
      </c>
      <c r="E2" s="526"/>
      <c r="F2" s="527" t="e">
        <f ca="1">_xludf.CONCAT(ROUND((B2*64)/8,2), " MB/s")</f>
        <v>#NAME?</v>
      </c>
      <c r="G2" s="526"/>
      <c r="H2" s="133" t="e">
        <f ca="1">_xludf.CONCAT(ROUND((((B2*2)*0.9375)*64)/8,2), " MB/s")</f>
        <v>#NAME?</v>
      </c>
      <c r="I2" s="26"/>
    </row>
    <row r="3" spans="1:11" ht="15.75" customHeight="1">
      <c r="A3" s="134" t="s">
        <v>70</v>
      </c>
      <c r="B3" s="135">
        <v>28</v>
      </c>
      <c r="C3" s="136">
        <f>(B3/(B2/2))*1000</f>
        <v>9.0322580645161299</v>
      </c>
      <c r="D3" s="137"/>
      <c r="E3" s="138"/>
      <c r="F3" s="138"/>
      <c r="G3" s="138"/>
      <c r="H3" s="138"/>
    </row>
    <row r="4" spans="1:11" ht="16.5" customHeight="1">
      <c r="A4" s="33" t="s">
        <v>72</v>
      </c>
      <c r="B4" s="139">
        <v>76</v>
      </c>
      <c r="C4" s="140">
        <f>(B4/(B2/2))*1000</f>
        <v>24.516129032258064</v>
      </c>
      <c r="D4" s="91"/>
    </row>
    <row r="5" spans="1:11" ht="12.75">
      <c r="C5" s="37"/>
    </row>
    <row r="6" spans="1:11" ht="14.25" customHeight="1">
      <c r="A6" s="528" t="s">
        <v>144</v>
      </c>
      <c r="B6" s="501"/>
      <c r="C6" s="501"/>
      <c r="D6" s="501"/>
      <c r="E6" s="501"/>
      <c r="F6" s="501"/>
      <c r="G6" s="502"/>
    </row>
    <row r="7" spans="1:11" ht="15.75" customHeight="1">
      <c r="A7" s="141"/>
      <c r="B7" s="31" t="s">
        <v>145</v>
      </c>
      <c r="C7" s="31"/>
      <c r="D7" s="510" t="s">
        <v>146</v>
      </c>
      <c r="E7" s="496"/>
      <c r="F7" s="510" t="s">
        <v>80</v>
      </c>
      <c r="G7" s="511"/>
    </row>
    <row r="8" spans="1:11" ht="17.25">
      <c r="A8" s="45" t="s">
        <v>74</v>
      </c>
      <c r="B8" s="142">
        <f>(((B4/(B2/2))*1000)*10)*(B2/2000)</f>
        <v>760</v>
      </c>
      <c r="C8" s="47" t="e">
        <f ca="1">_xludf.CONCAT(ROUND(((B4/(B2/2))*1000)*10,3), " ns")</f>
        <v>#NAME?</v>
      </c>
      <c r="D8" s="48">
        <f>(((((B4/(B2/2))*1000)*(B3/2))*(B2/2000)))</f>
        <v>1064</v>
      </c>
      <c r="E8" s="47" t="e">
        <f ca="1">_xludf.CONCAT(ROUND(((B4/(B2/2))*1000)*(B3/2),3), " ns")</f>
        <v>#NAME?</v>
      </c>
      <c r="F8" s="47">
        <f>(((((B3/2)-1)*((B4/(B2/2))*1000)*(B2/2000))))</f>
        <v>988</v>
      </c>
      <c r="G8" s="143" t="e">
        <f ca="1">_xludf.CONCAT(ROUND(((B4/(B2/2))*1000)*((B3/2)-1),3), " ns")</f>
        <v>#NAME?</v>
      </c>
    </row>
    <row r="9" spans="1:11" ht="17.25">
      <c r="A9" s="45" t="s">
        <v>83</v>
      </c>
      <c r="B9" s="50">
        <f>ROUND(((((B4/(B2/2))*1000)*10)*(B2/2000))/(1.346),0)</f>
        <v>565</v>
      </c>
      <c r="C9" s="51"/>
      <c r="D9" s="52">
        <f>ROUND(((((B4/(B2/2))*1000)*(B3/2))*(B2/2000))/(1.346),0)</f>
        <v>790</v>
      </c>
      <c r="E9" s="51"/>
      <c r="F9" s="52">
        <f>ROUND(((((B3/2)-1)*((B4/(B2/2))*1000))*(B2/2000))/(1.346),0)</f>
        <v>734</v>
      </c>
      <c r="G9" s="144"/>
    </row>
    <row r="10" spans="1:11" ht="17.25">
      <c r="A10" s="54" t="s">
        <v>84</v>
      </c>
      <c r="B10" s="55">
        <f>ROUND(((((B4/(B2/2))*1000)*10)*(B2/2000))/(2.1875),0)</f>
        <v>347</v>
      </c>
      <c r="C10" s="57"/>
      <c r="D10" s="57">
        <f>ROUND(((((B4/(B2/2))*1000)*(B3/2))*(B2/2000))/(2.1875),0)</f>
        <v>486</v>
      </c>
      <c r="E10" s="57"/>
      <c r="F10" s="57">
        <f>ROUND(((((B3/2)-1)*((B4/(B2/2))*1000))*(B2/2000))/(2.1875),0)</f>
        <v>452</v>
      </c>
      <c r="G10" s="145"/>
    </row>
    <row r="11" spans="1:11" ht="12.75">
      <c r="F11" s="17"/>
    </row>
    <row r="12" spans="1:11" ht="15">
      <c r="B12" s="146"/>
      <c r="C12" s="522" t="s">
        <v>87</v>
      </c>
      <c r="D12" s="501"/>
      <c r="E12" s="501"/>
      <c r="F12" s="501"/>
      <c r="G12" s="502"/>
    </row>
    <row r="13" spans="1:11" ht="18">
      <c r="B13" s="63"/>
      <c r="C13" s="147" t="s">
        <v>90</v>
      </c>
      <c r="D13" s="148" t="s">
        <v>91</v>
      </c>
      <c r="E13" s="149" t="s">
        <v>92</v>
      </c>
      <c r="F13" s="150" t="s">
        <v>93</v>
      </c>
      <c r="G13" s="151" t="s">
        <v>94</v>
      </c>
    </row>
    <row r="14" spans="1:11" ht="17.25">
      <c r="A14" s="17"/>
      <c r="B14" s="45" t="s">
        <v>65</v>
      </c>
      <c r="C14" s="152">
        <f>(C4*8)</f>
        <v>196.12903225806451</v>
      </c>
      <c r="D14" s="153">
        <f>(C4*(B3/2))</f>
        <v>343.22580645161293</v>
      </c>
      <c r="E14" s="153">
        <f>(C4*7)</f>
        <v>171.61290322580646</v>
      </c>
      <c r="F14" s="153">
        <f>((B3/2)-1)*C4</f>
        <v>318.70967741935482</v>
      </c>
      <c r="G14" s="154">
        <f>(C4*6)</f>
        <v>147.09677419354838</v>
      </c>
      <c r="I14" s="155"/>
      <c r="J14" s="155"/>
      <c r="K14" s="156"/>
    </row>
    <row r="15" spans="1:11" ht="17.25">
      <c r="B15" s="54" t="s">
        <v>74</v>
      </c>
      <c r="C15" s="157">
        <f>(C14*B2)/2000</f>
        <v>608</v>
      </c>
      <c r="D15" s="56">
        <f>(D14*B2)/2000</f>
        <v>1064</v>
      </c>
      <c r="E15" s="56">
        <f>(E14*B2)/2000</f>
        <v>532</v>
      </c>
      <c r="F15" s="56">
        <f>(F14*B2)/2000</f>
        <v>987.99999999999989</v>
      </c>
      <c r="G15" s="75">
        <f>(G14*B2)/2000</f>
        <v>456</v>
      </c>
      <c r="I15" s="155"/>
      <c r="J15" s="155"/>
      <c r="K15" s="156"/>
    </row>
    <row r="16" spans="1:11" ht="12.75" customHeight="1">
      <c r="G16" s="76" t="s">
        <v>97</v>
      </c>
    </row>
    <row r="17" spans="1:11" ht="17.25">
      <c r="A17" s="17" t="s">
        <v>147</v>
      </c>
      <c r="B17" s="158"/>
      <c r="K17" s="16"/>
    </row>
    <row r="18" spans="1:11" ht="14.25">
      <c r="A18" s="17"/>
      <c r="C18" s="159"/>
    </row>
    <row r="19" spans="1:11" ht="14.25">
      <c r="A19" s="17"/>
      <c r="C19" s="159"/>
    </row>
    <row r="20" spans="1:11" ht="14.25">
      <c r="A20" s="17"/>
      <c r="B20" s="126"/>
      <c r="C20" s="159"/>
    </row>
    <row r="21" spans="1:11" ht="17.25">
      <c r="A21" s="158"/>
      <c r="J21" s="160"/>
      <c r="K21" s="160"/>
    </row>
    <row r="22" spans="1:11" ht="12.75">
      <c r="I22" s="86"/>
      <c r="J22" s="86"/>
      <c r="K22" s="161"/>
    </row>
    <row r="23" spans="1:11" ht="12.75">
      <c r="A23" s="102" t="s">
        <v>148</v>
      </c>
      <c r="B23" s="86"/>
      <c r="C23" s="86"/>
      <c r="D23" s="86"/>
      <c r="E23" s="86"/>
      <c r="F23" s="86"/>
      <c r="G23" s="86"/>
      <c r="H23" s="103"/>
      <c r="I23" s="86"/>
      <c r="J23" s="86"/>
      <c r="K23" s="160"/>
    </row>
    <row r="24" spans="1:11" ht="15" customHeight="1">
      <c r="A24" s="104" t="s">
        <v>149</v>
      </c>
      <c r="B24" s="86"/>
      <c r="C24" s="86"/>
      <c r="D24" s="86"/>
      <c r="E24" s="86"/>
      <c r="F24" s="86"/>
      <c r="G24" s="86"/>
      <c r="H24" s="103"/>
      <c r="I24" s="86"/>
      <c r="J24" s="86"/>
      <c r="K24" s="160"/>
    </row>
    <row r="25" spans="1:11" ht="12.75">
      <c r="A25" s="104" t="s">
        <v>150</v>
      </c>
      <c r="B25" s="86"/>
      <c r="C25" s="86"/>
      <c r="D25" s="86"/>
      <c r="E25" s="103"/>
      <c r="F25" s="86"/>
      <c r="G25" s="86"/>
      <c r="H25" s="103"/>
      <c r="I25" s="86"/>
      <c r="J25" s="86"/>
      <c r="K25" s="160"/>
    </row>
    <row r="26" spans="1:11" ht="12.75">
      <c r="A26" s="105" t="s">
        <v>151</v>
      </c>
      <c r="B26" s="86"/>
      <c r="C26" s="86"/>
      <c r="D26" s="86"/>
      <c r="E26" s="103"/>
      <c r="F26" s="86"/>
      <c r="G26" s="86"/>
      <c r="H26" s="103"/>
      <c r="I26" s="86"/>
      <c r="J26" s="86"/>
      <c r="K26" s="160"/>
    </row>
    <row r="27" spans="1:11" ht="12.75">
      <c r="A27" s="105" t="s">
        <v>152</v>
      </c>
      <c r="B27" s="86"/>
      <c r="C27" s="86"/>
      <c r="D27" s="86"/>
      <c r="E27" s="103"/>
      <c r="F27" s="86"/>
      <c r="G27" s="86"/>
      <c r="H27" s="103"/>
      <c r="I27" s="86"/>
      <c r="J27" s="86"/>
      <c r="K27" s="160"/>
    </row>
    <row r="28" spans="1:11" ht="12.75">
      <c r="A28" s="105" t="s">
        <v>153</v>
      </c>
      <c r="B28" s="86"/>
      <c r="C28" s="86"/>
      <c r="D28" s="86"/>
      <c r="E28" s="103"/>
      <c r="F28" s="86"/>
      <c r="G28" s="86"/>
      <c r="H28" s="103"/>
      <c r="I28" s="86"/>
      <c r="J28" s="86"/>
      <c r="K28" s="160"/>
    </row>
    <row r="29" spans="1:11" ht="12.75">
      <c r="A29" s="105" t="s">
        <v>154</v>
      </c>
      <c r="B29" s="86"/>
      <c r="C29" s="86"/>
      <c r="D29" s="86"/>
      <c r="E29" s="103"/>
      <c r="F29" s="86"/>
      <c r="G29" s="86"/>
      <c r="H29" s="103"/>
      <c r="I29" s="86"/>
      <c r="J29" s="86"/>
      <c r="K29" s="160"/>
    </row>
    <row r="30" spans="1:11" ht="12.75">
      <c r="A30" s="109" t="s">
        <v>128</v>
      </c>
      <c r="B30" s="86"/>
      <c r="C30" s="86"/>
      <c r="D30" s="86"/>
      <c r="E30" s="103"/>
      <c r="F30" s="86"/>
      <c r="G30" s="110"/>
      <c r="H30" s="103"/>
      <c r="I30" s="86"/>
      <c r="J30" s="86"/>
      <c r="K30" s="160"/>
    </row>
    <row r="31" spans="1:11" ht="12.75">
      <c r="A31" s="109"/>
      <c r="B31" s="86"/>
      <c r="C31" s="86"/>
      <c r="D31" s="86"/>
      <c r="E31" s="103"/>
      <c r="F31" s="86"/>
      <c r="G31" s="110"/>
      <c r="H31" s="103"/>
      <c r="I31" s="86"/>
      <c r="J31" s="86"/>
      <c r="K31" s="160"/>
    </row>
    <row r="32" spans="1:11" ht="12.75">
      <c r="A32" s="109"/>
      <c r="B32" s="86"/>
      <c r="C32" s="86"/>
      <c r="D32" s="86"/>
      <c r="E32" s="103"/>
      <c r="F32" s="86"/>
      <c r="G32" s="110"/>
      <c r="H32" s="103"/>
      <c r="I32" s="86"/>
      <c r="J32" s="86"/>
      <c r="K32" s="160"/>
    </row>
    <row r="33" spans="1:11" ht="12.75">
      <c r="A33" s="109"/>
      <c r="B33" s="86"/>
      <c r="C33" s="86"/>
      <c r="D33" s="86"/>
      <c r="E33" s="103"/>
      <c r="F33" s="86"/>
      <c r="G33" s="110"/>
      <c r="H33" s="103"/>
      <c r="I33" s="86"/>
      <c r="J33" s="86"/>
      <c r="K33" s="160"/>
    </row>
    <row r="34" spans="1:11" ht="12.75">
      <c r="A34" s="109"/>
      <c r="B34" s="86"/>
      <c r="C34" s="86"/>
      <c r="D34" s="86"/>
      <c r="E34" s="103"/>
      <c r="F34" s="86"/>
      <c r="G34" s="110"/>
      <c r="H34" s="103"/>
      <c r="I34" s="86"/>
      <c r="J34" s="86"/>
      <c r="K34" s="160"/>
    </row>
    <row r="35" spans="1:11" ht="12.75">
      <c r="A35" s="109"/>
      <c r="B35" s="86"/>
      <c r="C35" s="86"/>
      <c r="D35" s="86"/>
      <c r="E35" s="103"/>
      <c r="F35" s="86"/>
      <c r="G35" s="110"/>
      <c r="H35" s="103"/>
      <c r="I35" s="86"/>
      <c r="J35" s="86"/>
      <c r="K35" s="160"/>
    </row>
    <row r="36" spans="1:11" ht="12.75">
      <c r="A36" s="109"/>
      <c r="B36" s="86"/>
      <c r="C36" s="86"/>
      <c r="D36" s="86"/>
      <c r="E36" s="103"/>
      <c r="F36" s="86"/>
      <c r="G36" s="110"/>
      <c r="H36" s="103"/>
      <c r="I36" s="86"/>
      <c r="J36" s="86"/>
      <c r="K36" s="160"/>
    </row>
    <row r="37" spans="1:11" ht="12.75">
      <c r="A37" s="109"/>
      <c r="B37" s="86"/>
      <c r="C37" s="86"/>
      <c r="D37" s="86"/>
      <c r="E37" s="103"/>
      <c r="F37" s="86"/>
      <c r="G37" s="110"/>
      <c r="H37" s="103"/>
      <c r="I37" s="86"/>
      <c r="J37" s="86"/>
      <c r="K37" s="160"/>
    </row>
    <row r="38" spans="1:11" ht="12.75">
      <c r="A38" s="109"/>
      <c r="B38" s="86"/>
      <c r="C38" s="86"/>
      <c r="D38" s="86"/>
      <c r="E38" s="103"/>
      <c r="F38" s="86"/>
      <c r="G38" s="110"/>
      <c r="H38" s="103"/>
      <c r="I38" s="86"/>
      <c r="J38" s="86"/>
      <c r="K38" s="160"/>
    </row>
    <row r="39" spans="1:11" ht="12.75">
      <c r="A39" s="109"/>
      <c r="B39" s="86"/>
      <c r="C39" s="86"/>
      <c r="D39" s="86"/>
      <c r="E39" s="103"/>
      <c r="F39" s="86"/>
      <c r="G39" s="110"/>
      <c r="H39" s="103"/>
      <c r="I39" s="86"/>
      <c r="J39" s="86"/>
      <c r="K39" s="160"/>
    </row>
    <row r="40" spans="1:11" ht="12.75">
      <c r="A40" s="109"/>
      <c r="B40" s="86"/>
      <c r="C40" s="86"/>
      <c r="D40" s="86"/>
      <c r="E40" s="103"/>
      <c r="F40" s="86"/>
      <c r="G40" s="110"/>
      <c r="H40" s="103"/>
      <c r="I40" s="86"/>
      <c r="J40" s="86"/>
      <c r="K40" s="160"/>
    </row>
    <row r="41" spans="1:11" ht="12.75">
      <c r="A41" s="109"/>
      <c r="B41" s="86"/>
      <c r="C41" s="86"/>
      <c r="D41" s="86"/>
      <c r="E41" s="103"/>
      <c r="F41" s="86"/>
      <c r="G41" s="110"/>
      <c r="H41" s="103"/>
      <c r="I41" s="86"/>
      <c r="J41" s="86"/>
      <c r="K41" s="160"/>
    </row>
    <row r="42" spans="1:11" ht="12.75">
      <c r="A42" s="109"/>
      <c r="B42" s="86"/>
      <c r="C42" s="86"/>
      <c r="D42" s="86"/>
      <c r="E42" s="103"/>
      <c r="F42" s="86"/>
      <c r="G42" s="110"/>
      <c r="H42" s="103"/>
      <c r="I42" s="86"/>
      <c r="J42" s="86"/>
      <c r="K42" s="160"/>
    </row>
    <row r="43" spans="1:11" ht="12.75">
      <c r="A43" s="109"/>
      <c r="B43" s="86"/>
      <c r="C43" s="86"/>
      <c r="D43" s="86"/>
      <c r="E43" s="103"/>
      <c r="F43" s="86"/>
      <c r="G43" s="110"/>
      <c r="H43" s="103"/>
      <c r="I43" s="86"/>
      <c r="J43" s="86"/>
      <c r="K43" s="160"/>
    </row>
    <row r="44" spans="1:11" ht="12.75">
      <c r="A44" s="109"/>
      <c r="B44" s="86"/>
      <c r="C44" s="86"/>
      <c r="D44" s="86"/>
      <c r="E44" s="103"/>
      <c r="F44" s="86"/>
      <c r="G44" s="110"/>
      <c r="H44" s="103"/>
      <c r="I44" s="86"/>
      <c r="J44" s="86"/>
      <c r="K44" s="160"/>
    </row>
    <row r="45" spans="1:11" ht="12.75">
      <c r="A45" s="109"/>
      <c r="B45" s="86"/>
      <c r="C45" s="86"/>
      <c r="D45" s="86"/>
      <c r="E45" s="103"/>
      <c r="F45" s="86"/>
      <c r="G45" s="110"/>
      <c r="H45" s="103"/>
      <c r="I45" s="86"/>
      <c r="J45" s="86"/>
      <c r="K45" s="160"/>
    </row>
    <row r="46" spans="1:11" ht="12.75">
      <c r="A46" s="109"/>
      <c r="B46" s="86"/>
      <c r="C46" s="86"/>
      <c r="D46" s="86"/>
      <c r="E46" s="103"/>
      <c r="F46" s="86"/>
      <c r="G46" s="110"/>
      <c r="H46" s="103"/>
      <c r="I46" s="86"/>
      <c r="J46" s="86"/>
      <c r="K46" s="160"/>
    </row>
    <row r="47" spans="1:11" ht="12.75">
      <c r="A47" s="109"/>
      <c r="B47" s="86"/>
      <c r="C47" s="86"/>
      <c r="D47" s="86"/>
      <c r="E47" s="103"/>
      <c r="F47" s="86"/>
      <c r="G47" s="110"/>
      <c r="H47" s="103"/>
      <c r="I47" s="86"/>
      <c r="J47" s="86"/>
      <c r="K47" s="160"/>
    </row>
    <row r="48" spans="1:11" ht="12.75">
      <c r="A48" s="109"/>
      <c r="B48" s="86"/>
      <c r="C48" s="86"/>
      <c r="D48" s="86"/>
      <c r="E48" s="103"/>
      <c r="F48" s="86"/>
      <c r="G48" s="110"/>
      <c r="H48" s="103"/>
      <c r="I48" s="86"/>
      <c r="J48" s="86"/>
      <c r="K48" s="160"/>
    </row>
    <row r="49" spans="1:11" ht="12.75">
      <c r="A49" s="109"/>
      <c r="B49" s="86"/>
      <c r="C49" s="86"/>
      <c r="D49" s="86"/>
      <c r="E49" s="103"/>
      <c r="F49" s="86"/>
      <c r="G49" s="110"/>
      <c r="H49" s="103"/>
      <c r="I49" s="86"/>
      <c r="J49" s="86"/>
      <c r="K49" s="160"/>
    </row>
    <row r="50" spans="1:11" ht="12.75">
      <c r="A50" s="109"/>
      <c r="B50" s="86"/>
      <c r="C50" s="86"/>
      <c r="D50" s="86"/>
      <c r="E50" s="103"/>
      <c r="F50" s="86"/>
      <c r="G50" s="110"/>
      <c r="H50" s="103"/>
      <c r="I50" s="86"/>
      <c r="J50" s="86"/>
      <c r="K50" s="160"/>
    </row>
    <row r="51" spans="1:11" ht="12.75">
      <c r="A51" s="109"/>
      <c r="B51" s="86"/>
      <c r="C51" s="86"/>
      <c r="D51" s="86"/>
      <c r="E51" s="103"/>
      <c r="F51" s="86"/>
      <c r="G51" s="110"/>
      <c r="H51" s="103"/>
      <c r="I51" s="86"/>
      <c r="J51" s="86"/>
      <c r="K51" s="160"/>
    </row>
    <row r="52" spans="1:11" ht="12.75">
      <c r="A52" s="109"/>
      <c r="B52" s="86"/>
      <c r="C52" s="86"/>
      <c r="D52" s="86"/>
      <c r="E52" s="103"/>
      <c r="F52" s="86"/>
      <c r="G52" s="110"/>
      <c r="H52" s="103"/>
      <c r="I52" s="86"/>
      <c r="J52" s="86"/>
      <c r="K52" s="160"/>
    </row>
    <row r="53" spans="1:11" ht="12.75">
      <c r="A53" s="109"/>
      <c r="B53" s="86"/>
      <c r="C53" s="86"/>
      <c r="D53" s="86"/>
      <c r="E53" s="103"/>
      <c r="F53" s="86"/>
      <c r="G53" s="110"/>
      <c r="H53" s="103"/>
      <c r="I53" s="86"/>
      <c r="J53" s="86"/>
      <c r="K53" s="160"/>
    </row>
    <row r="54" spans="1:11" ht="12.75">
      <c r="A54" s="109"/>
      <c r="B54" s="86"/>
      <c r="C54" s="86"/>
      <c r="D54" s="86"/>
      <c r="E54" s="103"/>
      <c r="F54" s="86"/>
      <c r="G54" s="110"/>
      <c r="H54" s="103"/>
      <c r="I54" s="86"/>
      <c r="J54" s="86"/>
      <c r="K54" s="160"/>
    </row>
    <row r="55" spans="1:11" ht="12.75">
      <c r="A55" s="109"/>
      <c r="B55" s="86"/>
      <c r="C55" s="86"/>
      <c r="D55" s="86"/>
      <c r="E55" s="103"/>
      <c r="F55" s="86"/>
      <c r="G55" s="110"/>
      <c r="H55" s="103"/>
      <c r="I55" s="86"/>
      <c r="J55" s="86"/>
      <c r="K55" s="160"/>
    </row>
    <row r="56" spans="1:11" ht="12.75">
      <c r="A56" s="109"/>
      <c r="B56" s="86"/>
      <c r="C56" s="86"/>
      <c r="D56" s="86"/>
      <c r="E56" s="103"/>
      <c r="F56" s="86"/>
      <c r="G56" s="110"/>
      <c r="H56" s="103"/>
      <c r="I56" s="86"/>
      <c r="J56" s="86"/>
      <c r="K56" s="160"/>
    </row>
    <row r="57" spans="1:11" ht="12.75">
      <c r="A57" s="109"/>
      <c r="B57" s="86"/>
      <c r="C57" s="86"/>
      <c r="D57" s="86"/>
      <c r="E57" s="103"/>
      <c r="F57" s="86"/>
      <c r="G57" s="110"/>
      <c r="H57" s="103"/>
      <c r="I57" s="86"/>
      <c r="J57" s="86"/>
      <c r="K57" s="160"/>
    </row>
    <row r="58" spans="1:11" ht="12.75">
      <c r="A58" s="109"/>
      <c r="B58" s="86"/>
      <c r="C58" s="86"/>
      <c r="D58" s="86"/>
      <c r="E58" s="103"/>
      <c r="F58" s="86"/>
      <c r="G58" s="110"/>
      <c r="H58" s="103"/>
      <c r="I58" s="86"/>
      <c r="J58" s="86"/>
      <c r="K58" s="160"/>
    </row>
    <row r="59" spans="1:11" ht="12.75">
      <c r="A59" s="109"/>
      <c r="B59" s="86"/>
      <c r="C59" s="86"/>
      <c r="D59" s="86"/>
      <c r="E59" s="103"/>
      <c r="F59" s="86"/>
      <c r="G59" s="110"/>
      <c r="H59" s="103"/>
      <c r="I59" s="86"/>
      <c r="J59" s="86"/>
      <c r="K59" s="160"/>
    </row>
    <row r="60" spans="1:11" ht="12.75">
      <c r="A60" s="109"/>
      <c r="B60" s="86"/>
      <c r="C60" s="86"/>
      <c r="D60" s="86"/>
      <c r="E60" s="103"/>
      <c r="F60" s="86"/>
      <c r="G60" s="110"/>
      <c r="H60" s="103"/>
      <c r="I60" s="86"/>
      <c r="J60" s="86"/>
      <c r="K60" s="160"/>
    </row>
    <row r="61" spans="1:11" ht="12.75">
      <c r="A61" s="109"/>
      <c r="B61" s="86"/>
      <c r="C61" s="86"/>
      <c r="D61" s="86"/>
      <c r="E61" s="103"/>
      <c r="F61" s="86"/>
      <c r="G61" s="110"/>
      <c r="H61" s="103"/>
      <c r="I61" s="86"/>
      <c r="J61" s="86"/>
      <c r="K61" s="160"/>
    </row>
    <row r="62" spans="1:11" ht="12.75">
      <c r="A62" s="109"/>
      <c r="B62" s="86"/>
      <c r="C62" s="86"/>
      <c r="D62" s="86"/>
      <c r="E62" s="103"/>
      <c r="F62" s="86"/>
      <c r="G62" s="110"/>
      <c r="H62" s="103"/>
      <c r="I62" s="86"/>
      <c r="J62" s="86"/>
      <c r="K62" s="160"/>
    </row>
    <row r="63" spans="1:11" ht="12.75">
      <c r="A63" s="109"/>
      <c r="B63" s="86"/>
      <c r="C63" s="86"/>
      <c r="D63" s="86"/>
      <c r="E63" s="103"/>
      <c r="F63" s="86"/>
      <c r="G63" s="110"/>
      <c r="H63" s="103"/>
      <c r="I63" s="86"/>
      <c r="J63" s="86"/>
      <c r="K63" s="160"/>
    </row>
    <row r="64" spans="1:11" ht="12.75">
      <c r="A64" s="109"/>
      <c r="B64" s="86"/>
      <c r="C64" s="86"/>
      <c r="D64" s="86"/>
      <c r="E64" s="103"/>
      <c r="F64" s="86"/>
      <c r="G64" s="110"/>
      <c r="H64" s="103"/>
      <c r="I64" s="86"/>
      <c r="J64" s="86"/>
      <c r="K64" s="160"/>
    </row>
    <row r="65" spans="1:11" ht="12.75">
      <c r="A65" s="109"/>
      <c r="B65" s="86"/>
      <c r="C65" s="86"/>
      <c r="D65" s="86"/>
      <c r="E65" s="103"/>
      <c r="F65" s="86"/>
      <c r="G65" s="110"/>
      <c r="H65" s="103"/>
      <c r="I65" s="86"/>
      <c r="J65" s="86"/>
      <c r="K65" s="160"/>
    </row>
    <row r="66" spans="1:11" ht="12.75">
      <c r="A66" s="109"/>
      <c r="B66" s="86"/>
      <c r="C66" s="86"/>
      <c r="D66" s="86"/>
      <c r="E66" s="103"/>
      <c r="F66" s="86"/>
      <c r="G66" s="110"/>
      <c r="H66" s="103"/>
      <c r="I66" s="86"/>
      <c r="J66" s="86"/>
      <c r="K66" s="160"/>
    </row>
    <row r="67" spans="1:11" ht="12.75">
      <c r="A67" s="109"/>
      <c r="B67" s="86"/>
      <c r="C67" s="86"/>
      <c r="D67" s="86"/>
      <c r="E67" s="103"/>
      <c r="F67" s="86"/>
      <c r="G67" s="110"/>
      <c r="H67" s="103"/>
      <c r="I67" s="86"/>
      <c r="J67" s="86"/>
      <c r="K67" s="160"/>
    </row>
    <row r="68" spans="1:11" ht="12.75">
      <c r="A68" s="109"/>
      <c r="B68" s="86"/>
      <c r="C68" s="86"/>
      <c r="D68" s="86"/>
      <c r="E68" s="103"/>
      <c r="F68" s="86"/>
      <c r="G68" s="110"/>
      <c r="H68" s="103"/>
      <c r="I68" s="86"/>
      <c r="J68" s="86"/>
      <c r="K68" s="160"/>
    </row>
    <row r="69" spans="1:11" ht="12.75">
      <c r="A69" s="109"/>
      <c r="B69" s="86"/>
      <c r="C69" s="86"/>
      <c r="D69" s="86"/>
      <c r="E69" s="103"/>
      <c r="F69" s="86"/>
      <c r="G69" s="110"/>
      <c r="H69" s="103"/>
      <c r="I69" s="86"/>
      <c r="J69" s="86"/>
      <c r="K69" s="160"/>
    </row>
    <row r="70" spans="1:11" ht="12.75">
      <c r="A70" s="109"/>
      <c r="B70" s="86"/>
      <c r="C70" s="86"/>
      <c r="D70" s="86"/>
      <c r="E70" s="103"/>
      <c r="F70" s="86"/>
      <c r="G70" s="110"/>
      <c r="H70" s="103"/>
      <c r="I70" s="86"/>
      <c r="J70" s="86"/>
      <c r="K70" s="160"/>
    </row>
    <row r="71" spans="1:11" ht="12.75">
      <c r="A71" s="109"/>
      <c r="B71" s="86"/>
      <c r="C71" s="86"/>
      <c r="D71" s="86"/>
      <c r="E71" s="103"/>
      <c r="F71" s="86"/>
      <c r="G71" s="110"/>
      <c r="H71" s="103"/>
      <c r="I71" s="86"/>
      <c r="J71" s="86"/>
      <c r="K71" s="160"/>
    </row>
    <row r="72" spans="1:11" ht="12.75">
      <c r="A72" s="109"/>
      <c r="B72" s="86"/>
      <c r="C72" s="86"/>
      <c r="D72" s="86"/>
      <c r="E72" s="103"/>
      <c r="F72" s="86"/>
      <c r="G72" s="110"/>
      <c r="H72" s="103"/>
      <c r="I72" s="86"/>
      <c r="J72" s="86"/>
      <c r="K72" s="160"/>
    </row>
    <row r="73" spans="1:11" ht="12.75">
      <c r="A73" s="109"/>
      <c r="B73" s="86"/>
      <c r="C73" s="86"/>
      <c r="D73" s="86"/>
      <c r="E73" s="103"/>
      <c r="F73" s="86"/>
      <c r="G73" s="110"/>
      <c r="H73" s="103"/>
      <c r="I73" s="86"/>
      <c r="J73" s="86"/>
      <c r="K73" s="160"/>
    </row>
    <row r="74" spans="1:11" ht="12.75">
      <c r="A74" s="109"/>
      <c r="B74" s="86"/>
      <c r="C74" s="86"/>
      <c r="D74" s="86"/>
      <c r="E74" s="103"/>
      <c r="F74" s="86"/>
      <c r="G74" s="110"/>
      <c r="H74" s="103"/>
      <c r="I74" s="86"/>
      <c r="J74" s="86"/>
      <c r="K74" s="160"/>
    </row>
    <row r="75" spans="1:11" ht="12.75">
      <c r="A75" s="109"/>
      <c r="B75" s="86"/>
      <c r="C75" s="86"/>
      <c r="D75" s="86"/>
      <c r="E75" s="103"/>
      <c r="F75" s="86"/>
      <c r="G75" s="110"/>
      <c r="H75" s="103"/>
      <c r="I75" s="86"/>
      <c r="J75" s="86"/>
      <c r="K75" s="160"/>
    </row>
    <row r="76" spans="1:11" ht="12.75">
      <c r="A76" s="109"/>
      <c r="B76" s="86"/>
      <c r="C76" s="86"/>
      <c r="D76" s="86"/>
      <c r="E76" s="103"/>
      <c r="F76" s="86"/>
      <c r="G76" s="110"/>
      <c r="H76" s="103"/>
      <c r="I76" s="86"/>
      <c r="J76" s="86"/>
      <c r="K76" s="160"/>
    </row>
    <row r="77" spans="1:11" ht="12.75">
      <c r="A77" s="109"/>
      <c r="B77" s="86"/>
      <c r="C77" s="86"/>
      <c r="D77" s="86"/>
      <c r="E77" s="103"/>
      <c r="F77" s="86"/>
      <c r="G77" s="110"/>
      <c r="H77" s="103"/>
      <c r="I77" s="86"/>
      <c r="J77" s="86"/>
      <c r="K77" s="160"/>
    </row>
    <row r="78" spans="1:11" ht="12.75">
      <c r="A78" s="109"/>
      <c r="B78" s="86"/>
      <c r="C78" s="86"/>
      <c r="D78" s="86"/>
      <c r="E78" s="103"/>
      <c r="F78" s="86"/>
      <c r="G78" s="110"/>
      <c r="H78" s="103"/>
      <c r="I78" s="86"/>
      <c r="J78" s="86"/>
      <c r="K78" s="160"/>
    </row>
    <row r="79" spans="1:11" ht="12.75">
      <c r="A79" s="109"/>
      <c r="B79" s="86"/>
      <c r="C79" s="86"/>
      <c r="D79" s="86"/>
      <c r="E79" s="103"/>
      <c r="F79" s="86"/>
      <c r="G79" s="110"/>
      <c r="H79" s="103"/>
      <c r="I79" s="86"/>
      <c r="J79" s="86"/>
      <c r="K79" s="160"/>
    </row>
    <row r="80" spans="1:11" ht="12.75">
      <c r="A80" s="109"/>
      <c r="B80" s="86"/>
      <c r="C80" s="86"/>
      <c r="D80" s="86"/>
      <c r="E80" s="103"/>
      <c r="F80" s="86"/>
      <c r="G80" s="110"/>
      <c r="H80" s="103"/>
      <c r="I80" s="86"/>
      <c r="J80" s="86"/>
      <c r="K80" s="160"/>
    </row>
    <row r="81" spans="1:11" ht="12.75">
      <c r="A81" s="109"/>
      <c r="B81" s="86"/>
      <c r="C81" s="86"/>
      <c r="D81" s="86"/>
      <c r="E81" s="103"/>
      <c r="F81" s="86"/>
      <c r="G81" s="110"/>
      <c r="H81" s="103"/>
      <c r="I81" s="86"/>
      <c r="J81" s="86"/>
      <c r="K81" s="160"/>
    </row>
    <row r="82" spans="1:11" ht="12.75">
      <c r="A82" s="109"/>
      <c r="B82" s="86"/>
      <c r="C82" s="86"/>
      <c r="D82" s="86"/>
      <c r="E82" s="103"/>
      <c r="F82" s="86"/>
      <c r="G82" s="110"/>
      <c r="H82" s="103"/>
      <c r="I82" s="86"/>
      <c r="J82" s="86"/>
      <c r="K82" s="160"/>
    </row>
    <row r="83" spans="1:11" ht="12.75">
      <c r="A83" s="109"/>
      <c r="B83" s="86"/>
      <c r="C83" s="86"/>
      <c r="D83" s="86"/>
      <c r="E83" s="103"/>
      <c r="F83" s="86"/>
      <c r="G83" s="110"/>
      <c r="H83" s="103"/>
      <c r="I83" s="86"/>
      <c r="J83" s="86"/>
      <c r="K83" s="160"/>
    </row>
    <row r="84" spans="1:11" ht="12.75">
      <c r="A84" s="109"/>
      <c r="B84" s="86"/>
      <c r="C84" s="86"/>
      <c r="D84" s="86"/>
      <c r="E84" s="103"/>
      <c r="F84" s="86"/>
      <c r="G84" s="110"/>
      <c r="H84" s="103"/>
      <c r="I84" s="86"/>
      <c r="J84" s="86"/>
      <c r="K84" s="160"/>
    </row>
    <row r="85" spans="1:11" ht="12.75">
      <c r="A85" s="109"/>
      <c r="B85" s="86"/>
      <c r="C85" s="86"/>
      <c r="D85" s="86"/>
      <c r="E85" s="103"/>
      <c r="F85" s="86"/>
      <c r="G85" s="110"/>
      <c r="H85" s="103"/>
      <c r="I85" s="86"/>
      <c r="J85" s="86"/>
      <c r="K85" s="160"/>
    </row>
    <row r="86" spans="1:11" ht="12.75">
      <c r="A86" s="109"/>
      <c r="B86" s="86"/>
      <c r="C86" s="86"/>
      <c r="D86" s="86"/>
      <c r="E86" s="103"/>
      <c r="F86" s="86"/>
      <c r="G86" s="110"/>
      <c r="H86" s="103"/>
      <c r="I86" s="86"/>
      <c r="J86" s="86"/>
      <c r="K86" s="160"/>
    </row>
    <row r="87" spans="1:11" ht="12.75">
      <c r="A87" s="109"/>
      <c r="B87" s="86"/>
      <c r="C87" s="86"/>
      <c r="D87" s="86"/>
      <c r="E87" s="103"/>
      <c r="F87" s="86"/>
      <c r="G87" s="110"/>
      <c r="H87" s="103"/>
      <c r="I87" s="86"/>
      <c r="J87" s="86"/>
      <c r="K87" s="160"/>
    </row>
    <row r="88" spans="1:11" ht="12.75">
      <c r="A88" s="109"/>
      <c r="B88" s="86"/>
      <c r="C88" s="86"/>
      <c r="D88" s="86"/>
      <c r="E88" s="103"/>
      <c r="F88" s="86"/>
      <c r="G88" s="110"/>
      <c r="H88" s="103"/>
      <c r="I88" s="86"/>
      <c r="J88" s="86"/>
      <c r="K88" s="160"/>
    </row>
    <row r="89" spans="1:11" ht="12.75">
      <c r="A89" s="109"/>
      <c r="B89" s="86"/>
      <c r="C89" s="86"/>
      <c r="D89" s="86"/>
      <c r="E89" s="103"/>
      <c r="F89" s="86"/>
      <c r="G89" s="110"/>
      <c r="H89" s="103"/>
      <c r="I89" s="86"/>
      <c r="J89" s="86"/>
      <c r="K89" s="160"/>
    </row>
    <row r="90" spans="1:11" ht="12.75">
      <c r="A90" s="109"/>
      <c r="B90" s="86"/>
      <c r="C90" s="86"/>
      <c r="D90" s="86"/>
      <c r="E90" s="103"/>
      <c r="F90" s="86"/>
      <c r="G90" s="110"/>
      <c r="H90" s="103"/>
      <c r="I90" s="86"/>
      <c r="J90" s="86"/>
      <c r="K90" s="160"/>
    </row>
    <row r="91" spans="1:11" ht="12.75">
      <c r="A91" s="109"/>
      <c r="B91" s="86"/>
      <c r="C91" s="86"/>
      <c r="D91" s="86"/>
      <c r="E91" s="103"/>
      <c r="F91" s="86"/>
      <c r="G91" s="110"/>
      <c r="H91" s="103"/>
      <c r="I91" s="86"/>
      <c r="J91" s="86"/>
      <c r="K91" s="160"/>
    </row>
    <row r="92" spans="1:11" ht="12.75">
      <c r="A92" s="109"/>
      <c r="B92" s="86"/>
      <c r="C92" s="86"/>
      <c r="D92" s="86"/>
      <c r="E92" s="103"/>
      <c r="F92" s="86"/>
      <c r="G92" s="110"/>
      <c r="H92" s="103"/>
      <c r="I92" s="86"/>
      <c r="J92" s="86"/>
      <c r="K92" s="160"/>
    </row>
    <row r="93" spans="1:11" ht="12.75">
      <c r="A93" s="109"/>
      <c r="B93" s="86"/>
      <c r="C93" s="86"/>
      <c r="D93" s="86"/>
      <c r="E93" s="103"/>
      <c r="F93" s="86"/>
      <c r="G93" s="110"/>
      <c r="H93" s="103"/>
      <c r="I93" s="86"/>
      <c r="J93" s="86"/>
      <c r="K93" s="160"/>
    </row>
    <row r="94" spans="1:11" ht="12.75">
      <c r="A94" s="109"/>
      <c r="B94" s="86"/>
      <c r="C94" s="86"/>
      <c r="D94" s="86"/>
      <c r="E94" s="103"/>
      <c r="F94" s="86"/>
      <c r="G94" s="110"/>
      <c r="H94" s="103"/>
      <c r="I94" s="86"/>
      <c r="J94" s="86"/>
      <c r="K94" s="160"/>
    </row>
    <row r="95" spans="1:11" ht="12.75">
      <c r="A95" s="109"/>
      <c r="B95" s="86"/>
      <c r="C95" s="86"/>
      <c r="D95" s="86"/>
      <c r="E95" s="103"/>
      <c r="F95" s="86"/>
      <c r="G95" s="110"/>
      <c r="H95" s="103"/>
      <c r="I95" s="86"/>
      <c r="J95" s="86"/>
      <c r="K95" s="160"/>
    </row>
    <row r="96" spans="1:11" ht="12.75">
      <c r="A96" s="109"/>
      <c r="B96" s="86"/>
      <c r="C96" s="86"/>
      <c r="D96" s="86"/>
      <c r="E96" s="103"/>
      <c r="F96" s="86"/>
      <c r="G96" s="110"/>
      <c r="H96" s="103"/>
      <c r="I96" s="86"/>
      <c r="J96" s="86"/>
      <c r="K96" s="160"/>
    </row>
    <row r="97" spans="1:11" ht="12.75">
      <c r="A97" s="109"/>
      <c r="B97" s="86"/>
      <c r="C97" s="86"/>
      <c r="D97" s="86"/>
      <c r="E97" s="103"/>
      <c r="F97" s="86"/>
      <c r="G97" s="110"/>
      <c r="H97" s="103"/>
      <c r="I97" s="86"/>
      <c r="J97" s="86"/>
      <c r="K97" s="160"/>
    </row>
    <row r="98" spans="1:11" ht="12.75">
      <c r="A98" s="109"/>
      <c r="B98" s="86"/>
      <c r="C98" s="86"/>
      <c r="D98" s="86"/>
      <c r="E98" s="103"/>
      <c r="F98" s="86"/>
      <c r="G98" s="110"/>
      <c r="H98" s="103"/>
      <c r="I98" s="86"/>
      <c r="J98" s="86"/>
      <c r="K98" s="160"/>
    </row>
    <row r="99" spans="1:11" ht="12.75">
      <c r="A99" s="109"/>
      <c r="B99" s="86"/>
      <c r="C99" s="86"/>
      <c r="D99" s="86"/>
      <c r="E99" s="103"/>
      <c r="F99" s="86"/>
      <c r="G99" s="110"/>
      <c r="H99" s="103"/>
      <c r="I99" s="86"/>
      <c r="J99" s="86"/>
      <c r="K99" s="160"/>
    </row>
    <row r="100" spans="1:11" ht="12.75">
      <c r="A100" s="109"/>
      <c r="B100" s="86"/>
      <c r="C100" s="86"/>
      <c r="D100" s="86"/>
      <c r="E100" s="103"/>
      <c r="F100" s="86"/>
      <c r="G100" s="110"/>
      <c r="H100" s="103"/>
      <c r="I100" s="86"/>
      <c r="J100" s="86"/>
      <c r="K100" s="160"/>
    </row>
    <row r="101" spans="1:11" ht="12.75">
      <c r="A101" s="109"/>
      <c r="B101" s="86"/>
      <c r="C101" s="86"/>
      <c r="D101" s="86"/>
      <c r="E101" s="103"/>
      <c r="F101" s="86"/>
      <c r="G101" s="110"/>
      <c r="H101" s="103"/>
      <c r="I101" s="86"/>
      <c r="J101" s="86"/>
      <c r="K101" s="160"/>
    </row>
    <row r="102" spans="1:11" ht="12.75">
      <c r="A102" s="109"/>
      <c r="B102" s="86"/>
      <c r="C102" s="86"/>
      <c r="D102" s="86"/>
      <c r="E102" s="103"/>
      <c r="F102" s="86"/>
      <c r="G102" s="110"/>
      <c r="H102" s="103"/>
      <c r="I102" s="86"/>
      <c r="J102" s="86"/>
      <c r="K102" s="160"/>
    </row>
    <row r="103" spans="1:11" ht="12.75">
      <c r="A103" s="109"/>
      <c r="B103" s="86"/>
      <c r="C103" s="86"/>
      <c r="D103" s="86"/>
      <c r="E103" s="103"/>
      <c r="F103" s="86"/>
      <c r="G103" s="110"/>
      <c r="H103" s="103"/>
      <c r="I103" s="86"/>
      <c r="J103" s="86"/>
      <c r="K103" s="160"/>
    </row>
    <row r="104" spans="1:11" ht="12.75">
      <c r="A104" s="109"/>
      <c r="B104" s="86"/>
      <c r="C104" s="86"/>
      <c r="D104" s="86"/>
      <c r="E104" s="103"/>
      <c r="F104" s="86"/>
      <c r="G104" s="110"/>
      <c r="H104" s="103"/>
      <c r="I104" s="86"/>
      <c r="J104" s="86"/>
      <c r="K104" s="160"/>
    </row>
    <row r="105" spans="1:11" ht="12.75">
      <c r="A105" s="109"/>
      <c r="B105" s="86"/>
      <c r="C105" s="86"/>
      <c r="D105" s="86"/>
      <c r="E105" s="103"/>
      <c r="F105" s="86"/>
      <c r="G105" s="110"/>
      <c r="H105" s="103"/>
      <c r="I105" s="86"/>
      <c r="J105" s="86"/>
      <c r="K105" s="160"/>
    </row>
    <row r="106" spans="1:11" ht="12.75">
      <c r="A106" s="109"/>
      <c r="B106" s="86"/>
      <c r="C106" s="86"/>
      <c r="D106" s="86"/>
      <c r="E106" s="103"/>
      <c r="F106" s="86"/>
      <c r="G106" s="110"/>
      <c r="H106" s="103"/>
      <c r="I106" s="86"/>
      <c r="J106" s="86"/>
      <c r="K106" s="160"/>
    </row>
    <row r="107" spans="1:11" ht="12.75">
      <c r="A107" s="109"/>
      <c r="B107" s="86"/>
      <c r="C107" s="86"/>
      <c r="D107" s="86"/>
      <c r="E107" s="103"/>
      <c r="F107" s="86"/>
      <c r="G107" s="110"/>
      <c r="H107" s="103"/>
      <c r="I107" s="86"/>
      <c r="J107" s="86"/>
      <c r="K107" s="160"/>
    </row>
    <row r="108" spans="1:11" ht="12.75">
      <c r="A108" s="109"/>
      <c r="B108" s="86"/>
      <c r="C108" s="86"/>
      <c r="D108" s="86"/>
      <c r="E108" s="103"/>
      <c r="F108" s="86"/>
      <c r="G108" s="110"/>
      <c r="H108" s="103"/>
      <c r="I108" s="86"/>
      <c r="J108" s="86"/>
      <c r="K108" s="160"/>
    </row>
    <row r="109" spans="1:11" ht="12.75">
      <c r="A109" s="109"/>
      <c r="B109" s="86"/>
      <c r="C109" s="86"/>
      <c r="D109" s="86"/>
      <c r="E109" s="103"/>
      <c r="F109" s="86"/>
      <c r="G109" s="110"/>
      <c r="H109" s="103"/>
      <c r="I109" s="86"/>
      <c r="J109" s="86"/>
      <c r="K109" s="160"/>
    </row>
    <row r="110" spans="1:11" ht="12.75">
      <c r="A110" s="109"/>
      <c r="B110" s="86"/>
      <c r="C110" s="86"/>
      <c r="D110" s="86"/>
      <c r="E110" s="103"/>
      <c r="F110" s="86"/>
      <c r="G110" s="110"/>
      <c r="H110" s="103"/>
      <c r="I110" s="86"/>
      <c r="J110" s="86"/>
      <c r="K110" s="160"/>
    </row>
    <row r="111" spans="1:11" ht="12.75">
      <c r="A111" s="109"/>
      <c r="B111" s="86"/>
      <c r="C111" s="86"/>
      <c r="D111" s="86"/>
      <c r="E111" s="103"/>
      <c r="F111" s="86"/>
      <c r="G111" s="110"/>
      <c r="H111" s="103"/>
      <c r="I111" s="86"/>
      <c r="J111" s="86"/>
      <c r="K111" s="160"/>
    </row>
    <row r="112" spans="1:11" ht="12.75">
      <c r="A112" s="109"/>
      <c r="B112" s="86"/>
      <c r="C112" s="86"/>
      <c r="D112" s="86"/>
      <c r="E112" s="103"/>
      <c r="F112" s="86"/>
      <c r="G112" s="110"/>
      <c r="H112" s="103"/>
      <c r="I112" s="86"/>
      <c r="J112" s="86"/>
      <c r="K112" s="160"/>
    </row>
    <row r="113" spans="1:11" ht="12.75">
      <c r="A113" s="109"/>
      <c r="B113" s="86"/>
      <c r="C113" s="86"/>
      <c r="D113" s="86"/>
      <c r="E113" s="103"/>
      <c r="F113" s="86"/>
      <c r="G113" s="110"/>
      <c r="H113" s="103"/>
      <c r="I113" s="86"/>
      <c r="J113" s="86"/>
      <c r="K113" s="160"/>
    </row>
    <row r="114" spans="1:11" ht="12.75">
      <c r="A114" s="109"/>
      <c r="B114" s="86"/>
      <c r="C114" s="86"/>
      <c r="D114" s="86"/>
      <c r="E114" s="103"/>
      <c r="F114" s="86"/>
      <c r="G114" s="110"/>
      <c r="H114" s="103"/>
      <c r="I114" s="86"/>
      <c r="J114" s="86"/>
      <c r="K114" s="160"/>
    </row>
    <row r="115" spans="1:11" ht="12.75">
      <c r="A115" s="109"/>
      <c r="B115" s="86"/>
      <c r="C115" s="86"/>
      <c r="D115" s="86"/>
      <c r="E115" s="103"/>
      <c r="F115" s="86"/>
      <c r="G115" s="110"/>
      <c r="H115" s="103"/>
      <c r="I115" s="86"/>
      <c r="J115" s="86"/>
      <c r="K115" s="160"/>
    </row>
    <row r="116" spans="1:11" ht="12.75">
      <c r="A116" s="109"/>
      <c r="B116" s="86"/>
      <c r="C116" s="86"/>
      <c r="D116" s="86"/>
      <c r="E116" s="103"/>
      <c r="F116" s="86"/>
      <c r="G116" s="110"/>
      <c r="H116" s="103"/>
      <c r="I116" s="86"/>
      <c r="J116" s="86"/>
      <c r="K116" s="160"/>
    </row>
    <row r="117" spans="1:11" ht="12.75">
      <c r="A117" s="109"/>
      <c r="B117" s="86"/>
      <c r="C117" s="86"/>
      <c r="D117" s="86"/>
      <c r="E117" s="103"/>
      <c r="F117" s="86"/>
      <c r="G117" s="110"/>
      <c r="H117" s="103"/>
      <c r="I117" s="86"/>
      <c r="J117" s="86"/>
      <c r="K117" s="160"/>
    </row>
    <row r="118" spans="1:11" ht="12.75">
      <c r="A118" s="109"/>
      <c r="B118" s="86"/>
      <c r="C118" s="86"/>
      <c r="D118" s="86"/>
      <c r="E118" s="103"/>
      <c r="F118" s="86"/>
      <c r="G118" s="110"/>
      <c r="H118" s="103"/>
      <c r="I118" s="86"/>
      <c r="J118" s="86"/>
      <c r="K118" s="160"/>
    </row>
    <row r="119" spans="1:11" ht="12.75">
      <c r="A119" s="109"/>
      <c r="B119" s="86"/>
      <c r="C119" s="86"/>
      <c r="D119" s="86"/>
      <c r="E119" s="103"/>
      <c r="F119" s="86"/>
      <c r="G119" s="110"/>
      <c r="H119" s="103"/>
      <c r="I119" s="86"/>
      <c r="J119" s="86"/>
      <c r="K119" s="160"/>
    </row>
    <row r="120" spans="1:11" ht="12.75">
      <c r="A120" s="109"/>
      <c r="B120" s="86"/>
      <c r="C120" s="86"/>
      <c r="D120" s="86"/>
      <c r="E120" s="103"/>
      <c r="F120" s="86"/>
      <c r="G120" s="110"/>
      <c r="H120" s="103"/>
      <c r="I120" s="86"/>
      <c r="J120" s="86"/>
      <c r="K120" s="160"/>
    </row>
    <row r="121" spans="1:11" ht="12.75">
      <c r="A121" s="109"/>
      <c r="B121" s="86"/>
      <c r="C121" s="86"/>
      <c r="D121" s="86"/>
      <c r="E121" s="103"/>
      <c r="F121" s="86"/>
      <c r="G121" s="110"/>
      <c r="H121" s="103"/>
      <c r="I121" s="86"/>
      <c r="J121" s="86"/>
      <c r="K121" s="160"/>
    </row>
    <row r="122" spans="1:11" ht="12.75">
      <c r="A122" s="109"/>
      <c r="B122" s="86"/>
      <c r="C122" s="86"/>
      <c r="D122" s="86"/>
      <c r="E122" s="103"/>
      <c r="F122" s="86"/>
      <c r="G122" s="110"/>
      <c r="H122" s="103"/>
      <c r="I122" s="86"/>
      <c r="J122" s="86"/>
      <c r="K122" s="160"/>
    </row>
    <row r="123" spans="1:11" ht="12.75">
      <c r="A123" s="109"/>
      <c r="B123" s="86"/>
      <c r="C123" s="86"/>
      <c r="D123" s="86"/>
      <c r="E123" s="103"/>
      <c r="F123" s="86"/>
      <c r="G123" s="110"/>
      <c r="H123" s="103"/>
      <c r="I123" s="86"/>
      <c r="J123" s="86"/>
      <c r="K123" s="160"/>
    </row>
    <row r="124" spans="1:11" ht="12.75">
      <c r="A124" s="109"/>
      <c r="B124" s="86"/>
      <c r="C124" s="86"/>
      <c r="D124" s="86"/>
      <c r="E124" s="103"/>
      <c r="F124" s="86"/>
      <c r="G124" s="110"/>
      <c r="H124" s="103"/>
      <c r="I124" s="86"/>
      <c r="J124" s="86"/>
      <c r="K124" s="160"/>
    </row>
    <row r="125" spans="1:11" ht="12.75">
      <c r="A125" s="109"/>
      <c r="B125" s="86"/>
      <c r="C125" s="86"/>
      <c r="D125" s="86"/>
      <c r="E125" s="103"/>
      <c r="F125" s="86"/>
      <c r="G125" s="110"/>
      <c r="H125" s="103"/>
      <c r="I125" s="86"/>
      <c r="J125" s="86"/>
      <c r="K125" s="160"/>
    </row>
    <row r="126" spans="1:11" ht="12.75">
      <c r="A126" s="109"/>
      <c r="B126" s="86"/>
      <c r="C126" s="86"/>
      <c r="D126" s="86"/>
      <c r="E126" s="103"/>
      <c r="F126" s="86"/>
      <c r="G126" s="110"/>
      <c r="H126" s="103"/>
      <c r="I126" s="86"/>
      <c r="J126" s="86"/>
      <c r="K126" s="160"/>
    </row>
    <row r="127" spans="1:11" ht="12.75">
      <c r="A127" s="109"/>
      <c r="B127" s="86"/>
      <c r="C127" s="86"/>
      <c r="D127" s="86"/>
      <c r="E127" s="103"/>
      <c r="F127" s="86"/>
      <c r="G127" s="110"/>
      <c r="H127" s="103"/>
      <c r="I127" s="86"/>
      <c r="J127" s="86"/>
      <c r="K127" s="160"/>
    </row>
    <row r="128" spans="1:11" ht="12.75">
      <c r="A128" s="109"/>
      <c r="B128" s="86"/>
      <c r="C128" s="86"/>
      <c r="D128" s="86"/>
      <c r="E128" s="103"/>
      <c r="F128" s="86"/>
      <c r="G128" s="110"/>
      <c r="H128" s="103"/>
      <c r="I128" s="86"/>
      <c r="J128" s="86"/>
      <c r="K128" s="160"/>
    </row>
    <row r="129" spans="1:11" ht="12.75">
      <c r="A129" s="109"/>
      <c r="B129" s="86"/>
      <c r="C129" s="86"/>
      <c r="D129" s="86"/>
      <c r="E129" s="103"/>
      <c r="F129" s="86"/>
      <c r="G129" s="110"/>
      <c r="H129" s="103"/>
      <c r="I129" s="86"/>
      <c r="J129" s="86"/>
      <c r="K129" s="160"/>
    </row>
    <row r="130" spans="1:11" ht="12.75">
      <c r="A130" s="109"/>
      <c r="B130" s="86"/>
      <c r="C130" s="86"/>
      <c r="D130" s="86"/>
      <c r="E130" s="103"/>
      <c r="F130" s="86"/>
      <c r="G130" s="110"/>
      <c r="H130" s="103"/>
      <c r="I130" s="86"/>
      <c r="J130" s="86"/>
      <c r="K130" s="160"/>
    </row>
    <row r="131" spans="1:11" ht="12.75">
      <c r="A131" s="109"/>
      <c r="B131" s="86"/>
      <c r="C131" s="86"/>
      <c r="D131" s="86"/>
      <c r="E131" s="103"/>
      <c r="F131" s="86"/>
      <c r="G131" s="110"/>
      <c r="H131" s="103"/>
      <c r="I131" s="86"/>
      <c r="J131" s="86"/>
      <c r="K131" s="160"/>
    </row>
    <row r="132" spans="1:11" ht="12.75">
      <c r="A132" s="109"/>
      <c r="B132" s="86"/>
      <c r="C132" s="86"/>
      <c r="D132" s="86"/>
      <c r="E132" s="103"/>
      <c r="F132" s="86"/>
      <c r="G132" s="110"/>
      <c r="H132" s="103"/>
      <c r="I132" s="86"/>
      <c r="J132" s="86"/>
      <c r="K132" s="160"/>
    </row>
    <row r="133" spans="1:11" ht="12.75">
      <c r="A133" s="109"/>
      <c r="B133" s="86"/>
      <c r="C133" s="86"/>
      <c r="D133" s="86"/>
      <c r="E133" s="103"/>
      <c r="F133" s="86"/>
      <c r="G133" s="110"/>
      <c r="H133" s="103"/>
      <c r="I133" s="86"/>
      <c r="J133" s="86"/>
      <c r="K133" s="160"/>
    </row>
    <row r="134" spans="1:11" ht="12.75">
      <c r="A134" s="109"/>
      <c r="B134" s="86"/>
      <c r="C134" s="86"/>
      <c r="D134" s="86"/>
      <c r="E134" s="103"/>
      <c r="F134" s="86"/>
      <c r="G134" s="110"/>
      <c r="H134" s="103"/>
      <c r="I134" s="86"/>
      <c r="J134" s="86"/>
      <c r="K134" s="160"/>
    </row>
    <row r="135" spans="1:11" ht="12.75">
      <c r="A135" s="109"/>
      <c r="B135" s="86"/>
      <c r="C135" s="86"/>
      <c r="D135" s="86"/>
      <c r="E135" s="103"/>
      <c r="F135" s="86"/>
      <c r="G135" s="110"/>
      <c r="H135" s="103"/>
      <c r="I135" s="86"/>
      <c r="J135" s="86"/>
      <c r="K135" s="160"/>
    </row>
    <row r="136" spans="1:11" ht="12.75">
      <c r="A136" s="109"/>
      <c r="B136" s="86"/>
      <c r="C136" s="86"/>
      <c r="D136" s="86"/>
      <c r="E136" s="103"/>
      <c r="F136" s="86"/>
      <c r="G136" s="110"/>
      <c r="H136" s="103"/>
      <c r="I136" s="86"/>
      <c r="J136" s="86"/>
      <c r="K136" s="160"/>
    </row>
    <row r="137" spans="1:11" ht="12.75">
      <c r="A137" s="109"/>
      <c r="B137" s="86"/>
      <c r="C137" s="86"/>
      <c r="D137" s="86"/>
      <c r="E137" s="103"/>
      <c r="F137" s="86"/>
      <c r="G137" s="110"/>
      <c r="H137" s="103"/>
      <c r="I137" s="86"/>
      <c r="J137" s="86"/>
      <c r="K137" s="160"/>
    </row>
    <row r="138" spans="1:11" ht="12.75">
      <c r="A138" s="109"/>
      <c r="B138" s="86"/>
      <c r="C138" s="86"/>
      <c r="D138" s="86"/>
      <c r="E138" s="103"/>
      <c r="F138" s="86"/>
      <c r="G138" s="110"/>
      <c r="H138" s="103"/>
      <c r="I138" s="86"/>
      <c r="J138" s="86"/>
      <c r="K138" s="160"/>
    </row>
    <row r="139" spans="1:11" ht="12.75">
      <c r="A139" s="109"/>
      <c r="B139" s="86"/>
      <c r="C139" s="86"/>
      <c r="D139" s="86"/>
      <c r="E139" s="103"/>
      <c r="F139" s="86"/>
      <c r="G139" s="110"/>
      <c r="H139" s="103"/>
      <c r="I139" s="86"/>
      <c r="J139" s="86"/>
      <c r="K139" s="160"/>
    </row>
    <row r="140" spans="1:11" ht="12.75">
      <c r="A140" s="109"/>
      <c r="B140" s="86"/>
      <c r="C140" s="86"/>
      <c r="D140" s="86"/>
      <c r="E140" s="103"/>
      <c r="F140" s="86"/>
      <c r="G140" s="110"/>
      <c r="H140" s="103"/>
      <c r="I140" s="86"/>
      <c r="J140" s="86"/>
      <c r="K140" s="160"/>
    </row>
    <row r="141" spans="1:11" ht="12.75">
      <c r="A141" s="109"/>
      <c r="B141" s="86"/>
      <c r="C141" s="86"/>
      <c r="D141" s="86"/>
      <c r="E141" s="103"/>
      <c r="F141" s="86"/>
      <c r="G141" s="110"/>
      <c r="H141" s="103"/>
      <c r="I141" s="86"/>
      <c r="J141" s="86"/>
      <c r="K141" s="160"/>
    </row>
    <row r="142" spans="1:11" ht="12.75">
      <c r="A142" s="109"/>
      <c r="B142" s="86"/>
      <c r="C142" s="86"/>
      <c r="D142" s="86"/>
      <c r="E142" s="103"/>
      <c r="F142" s="86"/>
      <c r="G142" s="110"/>
      <c r="H142" s="103"/>
      <c r="I142" s="86"/>
      <c r="J142" s="86"/>
      <c r="K142" s="160"/>
    </row>
    <row r="143" spans="1:11" ht="12.75">
      <c r="A143" s="109"/>
      <c r="B143" s="86"/>
      <c r="C143" s="86"/>
      <c r="D143" s="86"/>
      <c r="E143" s="103"/>
      <c r="F143" s="86"/>
      <c r="G143" s="110"/>
      <c r="H143" s="103"/>
      <c r="I143" s="86"/>
      <c r="J143" s="86"/>
      <c r="K143" s="160"/>
    </row>
    <row r="144" spans="1:11" ht="12.75">
      <c r="A144" s="109"/>
      <c r="B144" s="86"/>
      <c r="C144" s="86"/>
      <c r="D144" s="86"/>
      <c r="E144" s="103"/>
      <c r="F144" s="86"/>
      <c r="G144" s="110"/>
      <c r="H144" s="103"/>
      <c r="I144" s="86"/>
      <c r="J144" s="86"/>
      <c r="K144" s="160"/>
    </row>
    <row r="145" spans="1:11" ht="12.75">
      <c r="A145" s="109"/>
      <c r="B145" s="86"/>
      <c r="C145" s="86"/>
      <c r="D145" s="86"/>
      <c r="E145" s="103"/>
      <c r="F145" s="86"/>
      <c r="G145" s="110"/>
      <c r="H145" s="103"/>
      <c r="I145" s="86"/>
      <c r="J145" s="86"/>
      <c r="K145" s="160"/>
    </row>
    <row r="146" spans="1:11" ht="12.75">
      <c r="A146" s="109"/>
      <c r="B146" s="86"/>
      <c r="C146" s="86"/>
      <c r="D146" s="86"/>
      <c r="E146" s="103"/>
      <c r="F146" s="86"/>
      <c r="G146" s="110"/>
      <c r="H146" s="103"/>
      <c r="I146" s="86"/>
      <c r="J146" s="86"/>
      <c r="K146" s="160"/>
    </row>
    <row r="147" spans="1:11" ht="12.75">
      <c r="A147" s="109"/>
      <c r="B147" s="86"/>
      <c r="C147" s="86"/>
      <c r="D147" s="86"/>
      <c r="E147" s="103"/>
      <c r="F147" s="86"/>
      <c r="G147" s="110"/>
      <c r="H147" s="103"/>
      <c r="I147" s="86"/>
      <c r="J147" s="86"/>
      <c r="K147" s="160"/>
    </row>
    <row r="148" spans="1:11" ht="12.75">
      <c r="A148" s="109"/>
      <c r="B148" s="86"/>
      <c r="C148" s="86"/>
      <c r="D148" s="86"/>
      <c r="E148" s="103"/>
      <c r="F148" s="86"/>
      <c r="G148" s="110"/>
      <c r="H148" s="103"/>
      <c r="I148" s="86"/>
      <c r="J148" s="86"/>
      <c r="K148" s="160"/>
    </row>
    <row r="149" spans="1:11" ht="12.75">
      <c r="A149" s="109"/>
      <c r="B149" s="86"/>
      <c r="C149" s="86"/>
      <c r="D149" s="86"/>
      <c r="E149" s="103"/>
      <c r="F149" s="86"/>
      <c r="G149" s="110"/>
      <c r="H149" s="103"/>
      <c r="I149" s="86"/>
      <c r="J149" s="86"/>
      <c r="K149" s="160"/>
    </row>
    <row r="150" spans="1:11" ht="12.75">
      <c r="A150" s="109"/>
      <c r="B150" s="86"/>
      <c r="C150" s="86"/>
      <c r="D150" s="86"/>
      <c r="E150" s="103"/>
      <c r="F150" s="86"/>
      <c r="G150" s="110"/>
      <c r="H150" s="103"/>
      <c r="I150" s="86"/>
      <c r="J150" s="86"/>
      <c r="K150" s="160"/>
    </row>
    <row r="151" spans="1:11" ht="12.75">
      <c r="A151" s="109"/>
      <c r="B151" s="86"/>
      <c r="C151" s="86"/>
      <c r="D151" s="86"/>
      <c r="E151" s="103"/>
      <c r="F151" s="86"/>
      <c r="G151" s="110"/>
      <c r="H151" s="103"/>
      <c r="I151" s="86"/>
      <c r="J151" s="86"/>
      <c r="K151" s="160"/>
    </row>
    <row r="152" spans="1:11" ht="12.75">
      <c r="A152" s="109"/>
      <c r="B152" s="86"/>
      <c r="C152" s="86"/>
      <c r="D152" s="86"/>
      <c r="E152" s="103"/>
      <c r="F152" s="86"/>
      <c r="G152" s="110"/>
      <c r="H152" s="103"/>
      <c r="I152" s="86"/>
      <c r="J152" s="86"/>
      <c r="K152" s="160"/>
    </row>
    <row r="153" spans="1:11" ht="12.75">
      <c r="A153" s="109"/>
      <c r="B153" s="86"/>
      <c r="C153" s="86"/>
      <c r="D153" s="86"/>
      <c r="E153" s="103"/>
      <c r="F153" s="86"/>
      <c r="G153" s="110"/>
      <c r="H153" s="103"/>
      <c r="I153" s="86"/>
      <c r="J153" s="86"/>
      <c r="K153" s="160"/>
    </row>
    <row r="154" spans="1:11" ht="12.75">
      <c r="A154" s="109"/>
      <c r="B154" s="86"/>
      <c r="C154" s="86"/>
      <c r="D154" s="86"/>
      <c r="E154" s="103"/>
      <c r="F154" s="86"/>
      <c r="G154" s="110"/>
      <c r="H154" s="103"/>
      <c r="I154" s="86"/>
      <c r="J154" s="86"/>
      <c r="K154" s="160"/>
    </row>
    <row r="155" spans="1:11" ht="12.75">
      <c r="A155" s="109"/>
      <c r="B155" s="86"/>
      <c r="C155" s="86"/>
      <c r="D155" s="86"/>
      <c r="E155" s="103"/>
      <c r="F155" s="86"/>
      <c r="G155" s="110"/>
      <c r="H155" s="103"/>
      <c r="I155" s="86"/>
      <c r="J155" s="86"/>
      <c r="K155" s="160"/>
    </row>
    <row r="156" spans="1:11" ht="12.75">
      <c r="A156" s="109"/>
      <c r="B156" s="86"/>
      <c r="C156" s="86"/>
      <c r="D156" s="86"/>
      <c r="E156" s="103"/>
      <c r="F156" s="86"/>
      <c r="G156" s="110"/>
      <c r="H156" s="103"/>
      <c r="I156" s="86"/>
      <c r="J156" s="86"/>
      <c r="K156" s="160"/>
    </row>
    <row r="157" spans="1:11" ht="12.75">
      <c r="A157" s="109"/>
      <c r="B157" s="86"/>
      <c r="C157" s="86"/>
      <c r="D157" s="86"/>
      <c r="E157" s="103"/>
      <c r="F157" s="86"/>
      <c r="G157" s="110"/>
      <c r="H157" s="103"/>
      <c r="I157" s="86"/>
      <c r="J157" s="86"/>
      <c r="K157" s="160"/>
    </row>
    <row r="158" spans="1:11" ht="12.75">
      <c r="A158" s="109"/>
      <c r="B158" s="86"/>
      <c r="C158" s="86"/>
      <c r="D158" s="86"/>
      <c r="E158" s="103"/>
      <c r="F158" s="86"/>
      <c r="G158" s="110"/>
      <c r="H158" s="103"/>
      <c r="I158" s="86"/>
      <c r="J158" s="86"/>
      <c r="K158" s="160"/>
    </row>
    <row r="159" spans="1:11" ht="12.75">
      <c r="A159" s="109"/>
      <c r="B159" s="86"/>
      <c r="C159" s="86"/>
      <c r="D159" s="86"/>
      <c r="E159" s="103"/>
      <c r="F159" s="86"/>
      <c r="G159" s="110"/>
      <c r="H159" s="103"/>
      <c r="I159" s="86"/>
      <c r="J159" s="86"/>
      <c r="K159" s="160"/>
    </row>
    <row r="160" spans="1:11" ht="12.75">
      <c r="A160" s="109"/>
      <c r="B160" s="86"/>
      <c r="C160" s="86"/>
      <c r="D160" s="86"/>
      <c r="E160" s="103"/>
      <c r="F160" s="86"/>
      <c r="G160" s="110"/>
      <c r="H160" s="103"/>
      <c r="I160" s="86"/>
      <c r="J160" s="86"/>
      <c r="K160" s="160"/>
    </row>
    <row r="161" spans="1:11" ht="12.75">
      <c r="A161" s="109"/>
      <c r="B161" s="86"/>
      <c r="C161" s="86"/>
      <c r="D161" s="86"/>
      <c r="E161" s="103"/>
      <c r="F161" s="86"/>
      <c r="G161" s="110"/>
      <c r="H161" s="103"/>
      <c r="I161" s="86"/>
      <c r="J161" s="86"/>
      <c r="K161" s="160"/>
    </row>
    <row r="162" spans="1:11" ht="12.75">
      <c r="A162" s="109"/>
      <c r="B162" s="86"/>
      <c r="C162" s="86"/>
      <c r="D162" s="86"/>
      <c r="E162" s="103"/>
      <c r="F162" s="86"/>
      <c r="G162" s="110"/>
      <c r="H162" s="103"/>
      <c r="I162" s="86"/>
      <c r="J162" s="86"/>
      <c r="K162" s="160"/>
    </row>
    <row r="163" spans="1:11" ht="12.75">
      <c r="A163" s="109"/>
      <c r="B163" s="86"/>
      <c r="C163" s="86"/>
      <c r="D163" s="86"/>
      <c r="E163" s="103"/>
      <c r="F163" s="86"/>
      <c r="G163" s="110"/>
      <c r="H163" s="103"/>
      <c r="I163" s="86"/>
      <c r="J163" s="86"/>
      <c r="K163" s="160"/>
    </row>
    <row r="164" spans="1:11" ht="12.75">
      <c r="A164" s="109"/>
      <c r="B164" s="86"/>
      <c r="C164" s="86"/>
      <c r="D164" s="86"/>
      <c r="E164" s="103"/>
      <c r="F164" s="86"/>
      <c r="G164" s="110"/>
      <c r="H164" s="103"/>
      <c r="I164" s="86"/>
      <c r="J164" s="86"/>
      <c r="K164" s="160"/>
    </row>
    <row r="165" spans="1:11" ht="12.75">
      <c r="A165" s="109"/>
      <c r="B165" s="86"/>
      <c r="C165" s="86"/>
      <c r="D165" s="86"/>
      <c r="E165" s="103"/>
      <c r="F165" s="86"/>
      <c r="G165" s="110"/>
      <c r="H165" s="103"/>
      <c r="I165" s="86"/>
      <c r="J165" s="86"/>
      <c r="K165" s="160"/>
    </row>
    <row r="166" spans="1:11" ht="12.75">
      <c r="A166" s="109"/>
      <c r="B166" s="86"/>
      <c r="C166" s="86"/>
      <c r="D166" s="86"/>
      <c r="E166" s="103"/>
      <c r="F166" s="86"/>
      <c r="G166" s="110"/>
      <c r="H166" s="103"/>
      <c r="I166" s="86"/>
      <c r="J166" s="86"/>
      <c r="K166" s="160"/>
    </row>
    <row r="167" spans="1:11" ht="12.75">
      <c r="A167" s="109"/>
      <c r="B167" s="86"/>
      <c r="C167" s="86"/>
      <c r="D167" s="86"/>
      <c r="E167" s="103"/>
      <c r="F167" s="86"/>
      <c r="G167" s="110"/>
      <c r="H167" s="103"/>
      <c r="I167" s="86"/>
      <c r="J167" s="86"/>
      <c r="K167" s="160"/>
    </row>
    <row r="168" spans="1:11" ht="12.75">
      <c r="A168" s="109"/>
      <c r="B168" s="86"/>
      <c r="C168" s="86"/>
      <c r="D168" s="86"/>
      <c r="E168" s="103"/>
      <c r="F168" s="86"/>
      <c r="G168" s="110"/>
      <c r="H168" s="103"/>
      <c r="I168" s="86"/>
      <c r="J168" s="86"/>
      <c r="K168" s="160"/>
    </row>
    <row r="169" spans="1:11" ht="12.75">
      <c r="A169" s="109"/>
      <c r="B169" s="86"/>
      <c r="C169" s="86"/>
      <c r="D169" s="86"/>
      <c r="E169" s="103"/>
      <c r="F169" s="86"/>
      <c r="G169" s="110"/>
      <c r="H169" s="103"/>
      <c r="I169" s="86"/>
      <c r="J169" s="86"/>
      <c r="K169" s="160"/>
    </row>
    <row r="170" spans="1:11" ht="12.75">
      <c r="A170" s="109"/>
      <c r="B170" s="86"/>
      <c r="C170" s="86"/>
      <c r="D170" s="86"/>
      <c r="E170" s="103"/>
      <c r="F170" s="86"/>
      <c r="G170" s="110"/>
      <c r="H170" s="103"/>
      <c r="I170" s="86"/>
      <c r="J170" s="86"/>
      <c r="K170" s="160"/>
    </row>
    <row r="171" spans="1:11" ht="12.75">
      <c r="A171" s="109"/>
      <c r="B171" s="86"/>
      <c r="C171" s="86"/>
      <c r="D171" s="86"/>
      <c r="E171" s="103"/>
      <c r="F171" s="86"/>
      <c r="G171" s="110"/>
      <c r="H171" s="103"/>
      <c r="I171" s="86"/>
      <c r="J171" s="86"/>
      <c r="K171" s="160"/>
    </row>
    <row r="172" spans="1:11" ht="12.75">
      <c r="A172" s="109"/>
      <c r="B172" s="86"/>
      <c r="C172" s="86"/>
      <c r="D172" s="86"/>
      <c r="E172" s="103"/>
      <c r="F172" s="86"/>
      <c r="G172" s="110"/>
      <c r="H172" s="103"/>
      <c r="I172" s="86"/>
      <c r="J172" s="86"/>
      <c r="K172" s="160"/>
    </row>
    <row r="173" spans="1:11" ht="12.75">
      <c r="A173" s="109"/>
      <c r="B173" s="86"/>
      <c r="C173" s="86"/>
      <c r="D173" s="86"/>
      <c r="E173" s="103"/>
      <c r="F173" s="86"/>
      <c r="G173" s="110"/>
      <c r="H173" s="103"/>
      <c r="I173" s="86"/>
      <c r="J173" s="86"/>
      <c r="K173" s="160"/>
    </row>
    <row r="174" spans="1:11" ht="12.75">
      <c r="A174" s="109"/>
      <c r="B174" s="86"/>
      <c r="C174" s="86"/>
      <c r="D174" s="86"/>
      <c r="E174" s="103"/>
      <c r="F174" s="86"/>
      <c r="G174" s="110"/>
      <c r="H174" s="103"/>
      <c r="I174" s="86"/>
      <c r="J174" s="86"/>
      <c r="K174" s="160"/>
    </row>
    <row r="175" spans="1:11" ht="12.75">
      <c r="A175" s="109"/>
      <c r="B175" s="86"/>
      <c r="C175" s="86"/>
      <c r="D175" s="86"/>
      <c r="E175" s="103"/>
      <c r="F175" s="86"/>
      <c r="G175" s="110"/>
      <c r="H175" s="103"/>
      <c r="I175" s="86"/>
      <c r="J175" s="86"/>
      <c r="K175" s="160"/>
    </row>
    <row r="176" spans="1:11" ht="12.75">
      <c r="A176" s="109"/>
      <c r="B176" s="86"/>
      <c r="C176" s="86"/>
      <c r="D176" s="86"/>
      <c r="E176" s="103"/>
      <c r="F176" s="86"/>
      <c r="G176" s="110"/>
      <c r="H176" s="103"/>
      <c r="I176" s="86"/>
      <c r="J176" s="86"/>
      <c r="K176" s="160"/>
    </row>
    <row r="177" spans="1:11" ht="12.75">
      <c r="A177" s="109"/>
      <c r="B177" s="86"/>
      <c r="C177" s="86"/>
      <c r="D177" s="86"/>
      <c r="E177" s="103"/>
      <c r="F177" s="86"/>
      <c r="G177" s="110"/>
      <c r="H177" s="103"/>
      <c r="I177" s="86"/>
      <c r="J177" s="86"/>
      <c r="K177" s="160"/>
    </row>
    <row r="178" spans="1:11" ht="12.75">
      <c r="A178" s="109"/>
      <c r="B178" s="86"/>
      <c r="C178" s="86"/>
      <c r="D178" s="86"/>
      <c r="E178" s="103"/>
      <c r="F178" s="86"/>
      <c r="G178" s="110"/>
      <c r="H178" s="103"/>
      <c r="I178" s="86"/>
      <c r="J178" s="86"/>
      <c r="K178" s="160"/>
    </row>
    <row r="179" spans="1:11" ht="12.75">
      <c r="A179" s="109"/>
      <c r="B179" s="86"/>
      <c r="C179" s="86"/>
      <c r="D179" s="86"/>
      <c r="E179" s="103"/>
      <c r="F179" s="86"/>
      <c r="G179" s="110"/>
      <c r="H179" s="103"/>
      <c r="I179" s="86"/>
      <c r="J179" s="86"/>
      <c r="K179" s="160"/>
    </row>
    <row r="180" spans="1:11" ht="12.75">
      <c r="A180" s="109"/>
      <c r="B180" s="86"/>
      <c r="C180" s="86"/>
      <c r="D180" s="86"/>
      <c r="E180" s="103"/>
      <c r="F180" s="86"/>
      <c r="G180" s="110"/>
      <c r="H180" s="103"/>
      <c r="I180" s="86"/>
      <c r="J180" s="86"/>
      <c r="K180" s="160"/>
    </row>
    <row r="181" spans="1:11" ht="12.75">
      <c r="A181" s="109"/>
      <c r="B181" s="86"/>
      <c r="C181" s="86"/>
      <c r="D181" s="86"/>
      <c r="E181" s="103"/>
      <c r="F181" s="86"/>
      <c r="G181" s="110"/>
      <c r="H181" s="103"/>
      <c r="I181" s="86"/>
      <c r="J181" s="86"/>
      <c r="K181" s="160"/>
    </row>
    <row r="182" spans="1:11" ht="12.75">
      <c r="A182" s="109"/>
      <c r="B182" s="86"/>
      <c r="C182" s="86"/>
      <c r="D182" s="86"/>
      <c r="E182" s="103"/>
      <c r="F182" s="86"/>
      <c r="G182" s="110"/>
      <c r="H182" s="103"/>
      <c r="I182" s="86"/>
      <c r="J182" s="86"/>
      <c r="K182" s="160"/>
    </row>
    <row r="183" spans="1:11" ht="12.75">
      <c r="A183" s="109"/>
      <c r="B183" s="86"/>
      <c r="C183" s="86"/>
      <c r="D183" s="86"/>
      <c r="E183" s="103"/>
      <c r="F183" s="86"/>
      <c r="G183" s="110"/>
      <c r="H183" s="103"/>
      <c r="I183" s="86"/>
      <c r="J183" s="86"/>
      <c r="K183" s="160"/>
    </row>
    <row r="184" spans="1:11" ht="12.75">
      <c r="A184" s="109"/>
      <c r="B184" s="86"/>
      <c r="C184" s="86"/>
      <c r="D184" s="86"/>
      <c r="E184" s="103"/>
      <c r="F184" s="86"/>
      <c r="G184" s="110"/>
      <c r="H184" s="103"/>
      <c r="I184" s="86"/>
      <c r="J184" s="86"/>
      <c r="K184" s="160"/>
    </row>
    <row r="185" spans="1:11" ht="12.75">
      <c r="A185" s="109"/>
      <c r="B185" s="86"/>
      <c r="C185" s="86"/>
      <c r="D185" s="86"/>
      <c r="E185" s="103"/>
      <c r="F185" s="86"/>
      <c r="G185" s="110"/>
      <c r="H185" s="103"/>
      <c r="I185" s="86"/>
      <c r="J185" s="86"/>
      <c r="K185" s="160"/>
    </row>
    <row r="186" spans="1:11" ht="12.75">
      <c r="A186" s="109"/>
      <c r="B186" s="86"/>
      <c r="C186" s="86"/>
      <c r="D186" s="86"/>
      <c r="E186" s="103"/>
      <c r="F186" s="86"/>
      <c r="G186" s="110"/>
      <c r="H186" s="103"/>
      <c r="I186" s="86"/>
      <c r="J186" s="86"/>
      <c r="K186" s="160"/>
    </row>
    <row r="187" spans="1:11" ht="12.75">
      <c r="A187" s="109"/>
      <c r="B187" s="86"/>
      <c r="C187" s="86"/>
      <c r="D187" s="86"/>
      <c r="E187" s="103"/>
      <c r="F187" s="86"/>
      <c r="G187" s="110"/>
      <c r="H187" s="103"/>
      <c r="I187" s="86"/>
      <c r="J187" s="86"/>
      <c r="K187" s="160"/>
    </row>
    <row r="188" spans="1:11" ht="12.75">
      <c r="A188" s="109"/>
      <c r="B188" s="86"/>
      <c r="C188" s="86"/>
      <c r="D188" s="86"/>
      <c r="E188" s="103"/>
      <c r="F188" s="86"/>
      <c r="G188" s="110"/>
      <c r="H188" s="103"/>
      <c r="I188" s="86"/>
      <c r="J188" s="86"/>
      <c r="K188" s="160"/>
    </row>
    <row r="189" spans="1:11" ht="12.75">
      <c r="A189" s="109"/>
      <c r="B189" s="86"/>
      <c r="C189" s="86"/>
      <c r="D189" s="86"/>
      <c r="E189" s="103"/>
      <c r="F189" s="86"/>
      <c r="G189" s="110"/>
      <c r="H189" s="103"/>
      <c r="I189" s="86"/>
      <c r="J189" s="86"/>
      <c r="K189" s="160"/>
    </row>
    <row r="190" spans="1:11" ht="12.75">
      <c r="A190" s="109"/>
      <c r="B190" s="86"/>
      <c r="C190" s="86"/>
      <c r="D190" s="86"/>
      <c r="E190" s="103"/>
      <c r="F190" s="86"/>
      <c r="G190" s="110"/>
      <c r="H190" s="103"/>
      <c r="I190" s="86"/>
      <c r="J190" s="86"/>
      <c r="K190" s="160"/>
    </row>
    <row r="191" spans="1:11" ht="12.75">
      <c r="A191" s="109"/>
      <c r="B191" s="86"/>
      <c r="C191" s="86"/>
      <c r="D191" s="86"/>
      <c r="E191" s="103"/>
      <c r="F191" s="86"/>
      <c r="G191" s="110"/>
      <c r="H191" s="103"/>
      <c r="I191" s="86"/>
      <c r="J191" s="86"/>
      <c r="K191" s="160"/>
    </row>
    <row r="192" spans="1:11" ht="12.75">
      <c r="A192" s="109"/>
      <c r="B192" s="86"/>
      <c r="C192" s="86"/>
      <c r="D192" s="86"/>
      <c r="E192" s="103"/>
      <c r="F192" s="86"/>
      <c r="G192" s="110"/>
      <c r="H192" s="103"/>
      <c r="I192" s="86"/>
      <c r="J192" s="86"/>
      <c r="K192" s="160"/>
    </row>
    <row r="193" spans="1:11" ht="12.75">
      <c r="A193" s="109"/>
      <c r="B193" s="86"/>
      <c r="C193" s="86"/>
      <c r="D193" s="86"/>
      <c r="E193" s="103"/>
      <c r="F193" s="86"/>
      <c r="G193" s="110"/>
      <c r="H193" s="103"/>
      <c r="I193" s="86"/>
      <c r="J193" s="86"/>
      <c r="K193" s="160"/>
    </row>
    <row r="194" spans="1:11" ht="12.75">
      <c r="A194" s="109"/>
      <c r="B194" s="86"/>
      <c r="C194" s="86"/>
      <c r="D194" s="86"/>
      <c r="E194" s="103"/>
      <c r="F194" s="86"/>
      <c r="G194" s="110"/>
      <c r="H194" s="103"/>
      <c r="I194" s="86"/>
      <c r="J194" s="86"/>
      <c r="K194" s="160"/>
    </row>
    <row r="195" spans="1:11" ht="12.75">
      <c r="A195" s="109"/>
      <c r="B195" s="86"/>
      <c r="C195" s="86"/>
      <c r="D195" s="86"/>
      <c r="E195" s="103"/>
      <c r="F195" s="86"/>
      <c r="G195" s="110"/>
      <c r="H195" s="103"/>
      <c r="I195" s="86"/>
      <c r="J195" s="86"/>
      <c r="K195" s="160"/>
    </row>
    <row r="196" spans="1:11" ht="12.75">
      <c r="A196" s="109"/>
      <c r="B196" s="86"/>
      <c r="C196" s="86"/>
      <c r="D196" s="86"/>
      <c r="E196" s="103"/>
      <c r="F196" s="86"/>
      <c r="G196" s="110"/>
      <c r="H196" s="103"/>
      <c r="I196" s="86"/>
      <c r="J196" s="86"/>
      <c r="K196" s="160"/>
    </row>
    <row r="197" spans="1:11" ht="12.75">
      <c r="A197" s="109"/>
      <c r="B197" s="86"/>
      <c r="C197" s="86"/>
      <c r="D197" s="86"/>
      <c r="E197" s="103"/>
      <c r="F197" s="86"/>
      <c r="G197" s="110"/>
      <c r="H197" s="103"/>
      <c r="I197" s="86"/>
      <c r="J197" s="86"/>
      <c r="K197" s="160"/>
    </row>
    <row r="198" spans="1:11" ht="12.75">
      <c r="A198" s="109"/>
      <c r="B198" s="86"/>
      <c r="C198" s="86"/>
      <c r="D198" s="86"/>
      <c r="E198" s="103"/>
      <c r="F198" s="86"/>
      <c r="G198" s="110"/>
      <c r="H198" s="103"/>
      <c r="I198" s="86"/>
      <c r="J198" s="86"/>
      <c r="K198" s="160"/>
    </row>
    <row r="199" spans="1:11" ht="12.75">
      <c r="A199" s="109"/>
      <c r="B199" s="86"/>
      <c r="C199" s="86"/>
      <c r="D199" s="86"/>
      <c r="E199" s="103"/>
      <c r="F199" s="86"/>
      <c r="G199" s="110"/>
      <c r="H199" s="103"/>
      <c r="I199" s="86"/>
      <c r="J199" s="86"/>
      <c r="K199" s="160"/>
    </row>
    <row r="200" spans="1:11" ht="12.75">
      <c r="A200" s="109"/>
      <c r="B200" s="86"/>
      <c r="C200" s="86"/>
      <c r="D200" s="86"/>
      <c r="E200" s="103"/>
      <c r="F200" s="86"/>
      <c r="G200" s="110"/>
      <c r="H200" s="103"/>
      <c r="I200" s="86"/>
      <c r="J200" s="86"/>
      <c r="K200" s="160"/>
    </row>
    <row r="201" spans="1:11" ht="12.75">
      <c r="A201" s="109"/>
      <c r="B201" s="86"/>
      <c r="C201" s="86"/>
      <c r="D201" s="86"/>
      <c r="E201" s="103"/>
      <c r="F201" s="86"/>
      <c r="G201" s="110"/>
      <c r="H201" s="103"/>
      <c r="I201" s="86"/>
      <c r="J201" s="86"/>
      <c r="K201" s="160"/>
    </row>
    <row r="202" spans="1:11" ht="12.75">
      <c r="A202" s="109"/>
      <c r="B202" s="86"/>
      <c r="C202" s="86"/>
      <c r="D202" s="86"/>
      <c r="E202" s="103"/>
      <c r="F202" s="86"/>
      <c r="G202" s="110"/>
      <c r="H202" s="103"/>
      <c r="I202" s="86"/>
      <c r="J202" s="86"/>
      <c r="K202" s="160"/>
    </row>
    <row r="203" spans="1:11" ht="12.75">
      <c r="A203" s="109"/>
      <c r="B203" s="86"/>
      <c r="C203" s="86"/>
      <c r="D203" s="86"/>
      <c r="E203" s="103"/>
      <c r="F203" s="86"/>
      <c r="G203" s="110"/>
      <c r="H203" s="103"/>
      <c r="I203" s="86"/>
      <c r="J203" s="86"/>
      <c r="K203" s="160"/>
    </row>
    <row r="204" spans="1:11" ht="12.75">
      <c r="A204" s="109"/>
      <c r="B204" s="86"/>
      <c r="C204" s="86"/>
      <c r="D204" s="86"/>
      <c r="E204" s="103"/>
      <c r="F204" s="86"/>
      <c r="G204" s="110"/>
      <c r="H204" s="103"/>
      <c r="I204" s="86"/>
      <c r="J204" s="86"/>
      <c r="K204" s="160"/>
    </row>
    <row r="205" spans="1:11" ht="12.75">
      <c r="A205" s="109"/>
      <c r="B205" s="86"/>
      <c r="C205" s="86"/>
      <c r="D205" s="86"/>
      <c r="E205" s="103"/>
      <c r="F205" s="86"/>
      <c r="G205" s="110"/>
      <c r="H205" s="103"/>
      <c r="I205" s="86"/>
      <c r="J205" s="86"/>
      <c r="K205" s="160"/>
    </row>
    <row r="206" spans="1:11" ht="12.75">
      <c r="A206" s="109"/>
      <c r="B206" s="86"/>
      <c r="C206" s="86"/>
      <c r="D206" s="86"/>
      <c r="E206" s="103"/>
      <c r="F206" s="86"/>
      <c r="G206" s="110"/>
      <c r="H206" s="103"/>
      <c r="I206" s="86"/>
      <c r="J206" s="86"/>
      <c r="K206" s="160"/>
    </row>
    <row r="207" spans="1:11" ht="12.75">
      <c r="A207" s="109"/>
      <c r="B207" s="86"/>
      <c r="C207" s="86"/>
      <c r="D207" s="86"/>
      <c r="E207" s="103"/>
      <c r="F207" s="86"/>
      <c r="G207" s="110"/>
      <c r="H207" s="103"/>
      <c r="I207" s="86"/>
      <c r="J207" s="86"/>
      <c r="K207" s="160"/>
    </row>
    <row r="208" spans="1:11" ht="12.75">
      <c r="A208" s="109"/>
      <c r="B208" s="86"/>
      <c r="C208" s="86"/>
      <c r="D208" s="86"/>
      <c r="E208" s="103"/>
      <c r="F208" s="86"/>
      <c r="G208" s="110"/>
      <c r="H208" s="103"/>
      <c r="I208" s="86"/>
      <c r="J208" s="86"/>
      <c r="K208" s="160"/>
    </row>
    <row r="209" spans="1:11" ht="12.75">
      <c r="A209" s="109"/>
      <c r="B209" s="86"/>
      <c r="C209" s="86"/>
      <c r="D209" s="86"/>
      <c r="E209" s="103"/>
      <c r="F209" s="86"/>
      <c r="G209" s="110"/>
      <c r="H209" s="103"/>
      <c r="I209" s="86"/>
      <c r="J209" s="86"/>
      <c r="K209" s="160"/>
    </row>
    <row r="210" spans="1:11" ht="12.75">
      <c r="A210" s="109"/>
      <c r="B210" s="86"/>
      <c r="C210" s="86"/>
      <c r="D210" s="86"/>
      <c r="E210" s="103"/>
      <c r="F210" s="86"/>
      <c r="G210" s="110"/>
      <c r="H210" s="103"/>
      <c r="I210" s="86"/>
      <c r="J210" s="86"/>
      <c r="K210" s="160"/>
    </row>
    <row r="211" spans="1:11" ht="12.75">
      <c r="A211" s="109"/>
      <c r="B211" s="86"/>
      <c r="C211" s="86"/>
      <c r="D211" s="86"/>
      <c r="E211" s="103"/>
      <c r="F211" s="86"/>
      <c r="G211" s="110"/>
      <c r="H211" s="103"/>
      <c r="I211" s="86"/>
      <c r="J211" s="86"/>
      <c r="K211" s="160"/>
    </row>
    <row r="212" spans="1:11" ht="12.75">
      <c r="A212" s="109"/>
      <c r="B212" s="86"/>
      <c r="C212" s="86"/>
      <c r="D212" s="86"/>
      <c r="E212" s="103"/>
      <c r="F212" s="86"/>
      <c r="G212" s="110"/>
      <c r="H212" s="103"/>
      <c r="I212" s="86"/>
      <c r="J212" s="86"/>
      <c r="K212" s="160"/>
    </row>
    <row r="213" spans="1:11" ht="12.75">
      <c r="A213" s="109"/>
      <c r="B213" s="86"/>
      <c r="C213" s="86"/>
      <c r="D213" s="86"/>
      <c r="E213" s="103"/>
      <c r="F213" s="86"/>
      <c r="G213" s="110"/>
      <c r="H213" s="103"/>
      <c r="I213" s="86"/>
      <c r="J213" s="86"/>
      <c r="K213" s="160"/>
    </row>
    <row r="214" spans="1:11" ht="12.75">
      <c r="A214" s="109"/>
      <c r="B214" s="86"/>
      <c r="C214" s="86"/>
      <c r="D214" s="86"/>
      <c r="E214" s="103"/>
      <c r="F214" s="86"/>
      <c r="G214" s="110"/>
      <c r="H214" s="103"/>
      <c r="I214" s="86"/>
      <c r="J214" s="86"/>
      <c r="K214" s="160"/>
    </row>
    <row r="215" spans="1:11" ht="12.75">
      <c r="A215" s="109"/>
      <c r="B215" s="86"/>
      <c r="C215" s="86"/>
      <c r="D215" s="86"/>
      <c r="E215" s="103"/>
      <c r="F215" s="86"/>
      <c r="G215" s="110"/>
      <c r="H215" s="103"/>
      <c r="I215" s="86"/>
      <c r="J215" s="86"/>
      <c r="K215" s="160"/>
    </row>
    <row r="216" spans="1:11" ht="12.75">
      <c r="A216" s="109"/>
      <c r="B216" s="86"/>
      <c r="C216" s="86"/>
      <c r="D216" s="86"/>
      <c r="E216" s="103"/>
      <c r="F216" s="86"/>
      <c r="G216" s="110"/>
      <c r="H216" s="103"/>
      <c r="I216" s="86"/>
      <c r="J216" s="86"/>
      <c r="K216" s="160"/>
    </row>
    <row r="217" spans="1:11" ht="12.75">
      <c r="A217" s="109"/>
      <c r="B217" s="86"/>
      <c r="C217" s="86"/>
      <c r="D217" s="86"/>
      <c r="E217" s="103"/>
      <c r="F217" s="86"/>
      <c r="G217" s="110"/>
      <c r="H217" s="103"/>
      <c r="I217" s="86"/>
      <c r="J217" s="86"/>
      <c r="K217" s="160"/>
    </row>
    <row r="218" spans="1:11" ht="12.75">
      <c r="A218" s="109"/>
      <c r="B218" s="86"/>
      <c r="C218" s="86"/>
      <c r="D218" s="86"/>
      <c r="E218" s="103"/>
      <c r="F218" s="86"/>
      <c r="G218" s="110"/>
      <c r="H218" s="103"/>
      <c r="I218" s="86"/>
      <c r="J218" s="86"/>
      <c r="K218" s="160"/>
    </row>
    <row r="219" spans="1:11" ht="12.75">
      <c r="A219" s="109"/>
      <c r="B219" s="86"/>
      <c r="C219" s="86"/>
      <c r="D219" s="86"/>
      <c r="E219" s="103"/>
      <c r="F219" s="86"/>
      <c r="G219" s="110"/>
      <c r="H219" s="103"/>
      <c r="I219" s="86"/>
      <c r="J219" s="86"/>
      <c r="K219" s="160"/>
    </row>
    <row r="220" spans="1:11" ht="12.75">
      <c r="A220" s="109"/>
      <c r="B220" s="86"/>
      <c r="C220" s="86"/>
      <c r="D220" s="86"/>
      <c r="E220" s="103"/>
      <c r="F220" s="86"/>
      <c r="G220" s="110"/>
      <c r="H220" s="103"/>
      <c r="I220" s="86"/>
      <c r="J220" s="86"/>
      <c r="K220" s="160"/>
    </row>
    <row r="221" spans="1:11" ht="12.75">
      <c r="A221" s="109"/>
      <c r="B221" s="86"/>
      <c r="C221" s="86"/>
      <c r="D221" s="86"/>
      <c r="E221" s="103"/>
      <c r="F221" s="86"/>
      <c r="G221" s="110"/>
      <c r="H221" s="103"/>
      <c r="I221" s="86"/>
      <c r="J221" s="86"/>
      <c r="K221" s="160"/>
    </row>
    <row r="222" spans="1:11" ht="12.75">
      <c r="A222" s="109"/>
      <c r="B222" s="86"/>
      <c r="C222" s="86"/>
      <c r="D222" s="86"/>
      <c r="E222" s="103"/>
      <c r="F222" s="86"/>
      <c r="G222" s="110"/>
      <c r="H222" s="103"/>
      <c r="I222" s="86"/>
      <c r="J222" s="86"/>
      <c r="K222" s="160"/>
    </row>
    <row r="223" spans="1:11" ht="12.75">
      <c r="A223" s="109"/>
      <c r="B223" s="86"/>
      <c r="C223" s="86"/>
      <c r="D223" s="86"/>
      <c r="E223" s="103"/>
      <c r="F223" s="86"/>
      <c r="G223" s="110"/>
      <c r="H223" s="103"/>
      <c r="I223" s="86"/>
      <c r="J223" s="86"/>
      <c r="K223" s="160"/>
    </row>
    <row r="224" spans="1:11" ht="12.75">
      <c r="A224" s="109"/>
      <c r="B224" s="86"/>
      <c r="C224" s="86"/>
      <c r="D224" s="86"/>
      <c r="E224" s="103"/>
      <c r="F224" s="86"/>
      <c r="G224" s="110"/>
      <c r="H224" s="103"/>
      <c r="I224" s="86"/>
      <c r="J224" s="86"/>
      <c r="K224" s="160"/>
    </row>
    <row r="225" spans="1:11" ht="12.75">
      <c r="A225" s="109"/>
      <c r="B225" s="86"/>
      <c r="C225" s="86"/>
      <c r="D225" s="86"/>
      <c r="E225" s="103"/>
      <c r="F225" s="86"/>
      <c r="G225" s="110"/>
      <c r="H225" s="103"/>
      <c r="I225" s="86"/>
      <c r="J225" s="86"/>
      <c r="K225" s="160"/>
    </row>
    <row r="226" spans="1:11" ht="12.75">
      <c r="A226" s="109"/>
      <c r="B226" s="86"/>
      <c r="C226" s="86"/>
      <c r="D226" s="86"/>
      <c r="E226" s="103"/>
      <c r="F226" s="86"/>
      <c r="G226" s="110"/>
      <c r="H226" s="103"/>
      <c r="I226" s="86"/>
      <c r="J226" s="86"/>
      <c r="K226" s="160"/>
    </row>
    <row r="227" spans="1:11" ht="12.75">
      <c r="A227" s="109"/>
      <c r="B227" s="86"/>
      <c r="C227" s="86"/>
      <c r="D227" s="86"/>
      <c r="E227" s="103"/>
      <c r="F227" s="86"/>
      <c r="G227" s="110"/>
      <c r="H227" s="103"/>
      <c r="I227" s="86"/>
      <c r="J227" s="86"/>
      <c r="K227" s="160"/>
    </row>
    <row r="228" spans="1:11" ht="12.75">
      <c r="A228" s="109"/>
      <c r="B228" s="86"/>
      <c r="C228" s="86"/>
      <c r="D228" s="86"/>
      <c r="E228" s="103"/>
      <c r="F228" s="86"/>
      <c r="G228" s="110"/>
      <c r="H228" s="103"/>
      <c r="I228" s="86"/>
      <c r="J228" s="86"/>
      <c r="K228" s="160"/>
    </row>
    <row r="229" spans="1:11" ht="12.75">
      <c r="A229" s="109"/>
      <c r="B229" s="86"/>
      <c r="C229" s="86"/>
      <c r="D229" s="86"/>
      <c r="E229" s="103"/>
      <c r="F229" s="86"/>
      <c r="G229" s="110"/>
      <c r="H229" s="103"/>
      <c r="I229" s="86"/>
      <c r="J229" s="86"/>
      <c r="K229" s="160"/>
    </row>
    <row r="230" spans="1:11" ht="12.75">
      <c r="A230" s="109"/>
      <c r="B230" s="86"/>
      <c r="C230" s="86"/>
      <c r="D230" s="86"/>
      <c r="E230" s="103"/>
      <c r="F230" s="86"/>
      <c r="G230" s="110"/>
      <c r="H230" s="103"/>
      <c r="I230" s="86"/>
      <c r="J230" s="86"/>
      <c r="K230" s="160"/>
    </row>
    <row r="231" spans="1:11" ht="12.75">
      <c r="A231" s="109"/>
      <c r="B231" s="86"/>
      <c r="C231" s="86"/>
      <c r="D231" s="86"/>
      <c r="E231" s="103"/>
      <c r="F231" s="86"/>
      <c r="G231" s="110"/>
      <c r="H231" s="103"/>
      <c r="I231" s="86"/>
      <c r="J231" s="86"/>
      <c r="K231" s="160"/>
    </row>
    <row r="232" spans="1:11" ht="12.75">
      <c r="A232" s="109"/>
      <c r="B232" s="86"/>
      <c r="C232" s="86"/>
      <c r="D232" s="86"/>
      <c r="E232" s="103"/>
      <c r="F232" s="86"/>
      <c r="G232" s="110"/>
      <c r="H232" s="103"/>
      <c r="I232" s="86"/>
      <c r="J232" s="86"/>
      <c r="K232" s="160"/>
    </row>
    <row r="233" spans="1:11" ht="12.75">
      <c r="A233" s="109"/>
      <c r="B233" s="86"/>
      <c r="C233" s="86"/>
      <c r="D233" s="86"/>
      <c r="E233" s="103"/>
      <c r="F233" s="86"/>
      <c r="G233" s="110"/>
      <c r="H233" s="103"/>
      <c r="I233" s="86"/>
      <c r="J233" s="86"/>
      <c r="K233" s="160"/>
    </row>
    <row r="234" spans="1:11" ht="12.75">
      <c r="A234" s="109"/>
      <c r="B234" s="86"/>
      <c r="C234" s="86"/>
      <c r="D234" s="86"/>
      <c r="E234" s="103"/>
      <c r="F234" s="86"/>
      <c r="G234" s="110"/>
      <c r="H234" s="103"/>
      <c r="I234" s="86"/>
      <c r="J234" s="86"/>
      <c r="K234" s="160"/>
    </row>
    <row r="235" spans="1:11" ht="12.75">
      <c r="A235" s="109"/>
      <c r="B235" s="86"/>
      <c r="C235" s="86"/>
      <c r="D235" s="86"/>
      <c r="E235" s="103"/>
      <c r="F235" s="86"/>
      <c r="G235" s="110"/>
      <c r="H235" s="103"/>
      <c r="I235" s="86"/>
      <c r="J235" s="86"/>
      <c r="K235" s="160"/>
    </row>
    <row r="236" spans="1:11" ht="12.75">
      <c r="A236" s="109"/>
      <c r="B236" s="86"/>
      <c r="C236" s="86"/>
      <c r="D236" s="86"/>
      <c r="E236" s="103"/>
      <c r="F236" s="86"/>
      <c r="G236" s="110"/>
      <c r="H236" s="103"/>
      <c r="I236" s="86"/>
      <c r="J236" s="86"/>
      <c r="K236" s="160"/>
    </row>
    <row r="237" spans="1:11" ht="12.75">
      <c r="A237" s="109"/>
      <c r="B237" s="86"/>
      <c r="C237" s="86"/>
      <c r="D237" s="86"/>
      <c r="E237" s="103"/>
      <c r="F237" s="86"/>
      <c r="G237" s="110"/>
      <c r="H237" s="103"/>
      <c r="I237" s="86"/>
      <c r="J237" s="86"/>
      <c r="K237" s="160"/>
    </row>
    <row r="238" spans="1:11" ht="12.75">
      <c r="A238" s="109"/>
      <c r="B238" s="86"/>
      <c r="C238" s="86"/>
      <c r="D238" s="86"/>
      <c r="E238" s="103"/>
      <c r="F238" s="86"/>
      <c r="G238" s="110"/>
      <c r="H238" s="103"/>
      <c r="I238" s="86"/>
      <c r="J238" s="86"/>
      <c r="K238" s="160"/>
    </row>
    <row r="239" spans="1:11" ht="12.75">
      <c r="A239" s="109"/>
      <c r="B239" s="86"/>
      <c r="C239" s="86"/>
      <c r="D239" s="86"/>
      <c r="E239" s="103"/>
      <c r="F239" s="86"/>
      <c r="G239" s="110"/>
      <c r="H239" s="103"/>
      <c r="I239" s="86"/>
      <c r="J239" s="86"/>
      <c r="K239" s="160"/>
    </row>
    <row r="240" spans="1:11" ht="12.75">
      <c r="A240" s="109"/>
      <c r="B240" s="86"/>
      <c r="C240" s="86"/>
      <c r="D240" s="86"/>
      <c r="E240" s="103"/>
      <c r="F240" s="86"/>
      <c r="G240" s="110"/>
      <c r="H240" s="103"/>
      <c r="I240" s="86"/>
      <c r="J240" s="86"/>
      <c r="K240" s="160"/>
    </row>
    <row r="241" spans="1:11" ht="12.75">
      <c r="A241" s="109"/>
      <c r="B241" s="86"/>
      <c r="C241" s="86"/>
      <c r="D241" s="86"/>
      <c r="E241" s="103"/>
      <c r="F241" s="86"/>
      <c r="G241" s="110"/>
      <c r="H241" s="103"/>
      <c r="I241" s="86"/>
      <c r="J241" s="86"/>
      <c r="K241" s="160"/>
    </row>
    <row r="242" spans="1:11" ht="12.75">
      <c r="A242" s="109"/>
      <c r="B242" s="86"/>
      <c r="C242" s="86"/>
      <c r="D242" s="86"/>
      <c r="E242" s="103"/>
      <c r="F242" s="86"/>
      <c r="G242" s="110"/>
      <c r="H242" s="103"/>
      <c r="I242" s="86"/>
      <c r="J242" s="86"/>
      <c r="K242" s="160"/>
    </row>
    <row r="243" spans="1:11" ht="12.75">
      <c r="A243" s="109"/>
      <c r="B243" s="86"/>
      <c r="C243" s="86"/>
      <c r="D243" s="86"/>
      <c r="E243" s="103"/>
      <c r="F243" s="86"/>
      <c r="G243" s="110"/>
      <c r="H243" s="103"/>
      <c r="I243" s="86"/>
      <c r="J243" s="86"/>
      <c r="K243" s="160"/>
    </row>
    <row r="244" spans="1:11" ht="12.75">
      <c r="A244" s="109"/>
      <c r="B244" s="86"/>
      <c r="C244" s="86"/>
      <c r="D244" s="86"/>
      <c r="E244" s="103"/>
      <c r="F244" s="86"/>
      <c r="G244" s="110"/>
      <c r="H244" s="103"/>
      <c r="I244" s="86"/>
      <c r="J244" s="86"/>
      <c r="K244" s="160"/>
    </row>
    <row r="245" spans="1:11" ht="12.75">
      <c r="A245" s="109"/>
      <c r="B245" s="86"/>
      <c r="C245" s="86"/>
      <c r="D245" s="86"/>
      <c r="E245" s="103"/>
      <c r="F245" s="86"/>
      <c r="G245" s="110"/>
      <c r="H245" s="103"/>
      <c r="I245" s="86"/>
      <c r="J245" s="86"/>
      <c r="K245" s="160"/>
    </row>
    <row r="246" spans="1:11" ht="12.75">
      <c r="A246" s="109"/>
      <c r="B246" s="86"/>
      <c r="C246" s="86"/>
      <c r="D246" s="86"/>
      <c r="E246" s="103"/>
      <c r="F246" s="86"/>
      <c r="G246" s="110"/>
      <c r="H246" s="103"/>
      <c r="I246" s="86"/>
      <c r="J246" s="86"/>
      <c r="K246" s="160"/>
    </row>
    <row r="247" spans="1:11" ht="12.75">
      <c r="A247" s="109"/>
      <c r="B247" s="86"/>
      <c r="C247" s="86"/>
      <c r="D247" s="86"/>
      <c r="E247" s="103"/>
      <c r="F247" s="86"/>
      <c r="G247" s="110"/>
      <c r="H247" s="103"/>
      <c r="I247" s="86"/>
      <c r="J247" s="86"/>
      <c r="K247" s="160"/>
    </row>
    <row r="248" spans="1:11" ht="12.75">
      <c r="A248" s="109"/>
      <c r="B248" s="86"/>
      <c r="C248" s="86"/>
      <c r="D248" s="86"/>
      <c r="E248" s="103"/>
      <c r="F248" s="86"/>
      <c r="G248" s="110"/>
      <c r="H248" s="103"/>
      <c r="I248" s="86"/>
      <c r="J248" s="86"/>
      <c r="K248" s="160"/>
    </row>
    <row r="249" spans="1:11" ht="12.75">
      <c r="A249" s="109"/>
      <c r="B249" s="86"/>
      <c r="C249" s="86"/>
      <c r="D249" s="86"/>
      <c r="E249" s="103"/>
      <c r="F249" s="86"/>
      <c r="G249" s="110"/>
      <c r="H249" s="103"/>
      <c r="I249" s="86"/>
      <c r="J249" s="86"/>
      <c r="K249" s="160"/>
    </row>
    <row r="250" spans="1:11" ht="12.75">
      <c r="A250" s="109"/>
      <c r="B250" s="86"/>
      <c r="C250" s="86"/>
      <c r="D250" s="86"/>
      <c r="E250" s="103"/>
      <c r="F250" s="86"/>
      <c r="G250" s="110"/>
      <c r="H250" s="103"/>
      <c r="I250" s="86"/>
      <c r="J250" s="86"/>
      <c r="K250" s="160"/>
    </row>
    <row r="251" spans="1:11" ht="12.75">
      <c r="A251" s="109"/>
      <c r="B251" s="86"/>
      <c r="C251" s="86"/>
      <c r="D251" s="86"/>
      <c r="E251" s="103"/>
      <c r="F251" s="86"/>
      <c r="G251" s="110"/>
      <c r="H251" s="103"/>
      <c r="I251" s="86"/>
      <c r="J251" s="86"/>
      <c r="K251" s="160"/>
    </row>
    <row r="252" spans="1:11" ht="12.75">
      <c r="A252" s="109"/>
      <c r="B252" s="86"/>
      <c r="C252" s="86"/>
      <c r="D252" s="86"/>
      <c r="E252" s="103"/>
      <c r="F252" s="86"/>
      <c r="G252" s="110"/>
      <c r="H252" s="103"/>
      <c r="I252" s="86"/>
      <c r="J252" s="86"/>
      <c r="K252" s="160"/>
    </row>
    <row r="253" spans="1:11" ht="12.75">
      <c r="A253" s="109"/>
      <c r="B253" s="86"/>
      <c r="C253" s="86"/>
      <c r="D253" s="86"/>
      <c r="E253" s="103"/>
      <c r="F253" s="86"/>
      <c r="G253" s="110"/>
      <c r="H253" s="103"/>
      <c r="I253" s="86"/>
      <c r="J253" s="86"/>
      <c r="K253" s="160"/>
    </row>
    <row r="254" spans="1:11" ht="12.75">
      <c r="A254" s="109"/>
      <c r="B254" s="86"/>
      <c r="C254" s="86"/>
      <c r="D254" s="86"/>
      <c r="E254" s="103"/>
      <c r="F254" s="86"/>
      <c r="G254" s="110"/>
      <c r="H254" s="103"/>
      <c r="I254" s="86"/>
      <c r="J254" s="86"/>
      <c r="K254" s="160"/>
    </row>
    <row r="255" spans="1:11" ht="12.75">
      <c r="A255" s="109"/>
      <c r="B255" s="86"/>
      <c r="C255" s="86"/>
      <c r="D255" s="86"/>
      <c r="E255" s="103"/>
      <c r="F255" s="86"/>
      <c r="G255" s="110"/>
      <c r="H255" s="103"/>
      <c r="I255" s="86"/>
      <c r="J255" s="86"/>
      <c r="K255" s="160"/>
    </row>
    <row r="256" spans="1:11" ht="12.75">
      <c r="A256" s="109"/>
      <c r="B256" s="86"/>
      <c r="C256" s="86"/>
      <c r="D256" s="86"/>
      <c r="E256" s="103"/>
      <c r="F256" s="86"/>
      <c r="G256" s="110"/>
      <c r="H256" s="103"/>
      <c r="I256" s="86"/>
      <c r="J256" s="86"/>
      <c r="K256" s="160"/>
    </row>
    <row r="257" spans="1:11" ht="12.75">
      <c r="A257" s="109"/>
      <c r="B257" s="86"/>
      <c r="C257" s="86"/>
      <c r="D257" s="86"/>
      <c r="E257" s="103"/>
      <c r="F257" s="86"/>
      <c r="G257" s="110"/>
      <c r="H257" s="103"/>
      <c r="I257" s="86"/>
      <c r="J257" s="86"/>
      <c r="K257" s="160"/>
    </row>
    <row r="258" spans="1:11" ht="12.75">
      <c r="A258" s="109"/>
      <c r="B258" s="86"/>
      <c r="C258" s="86"/>
      <c r="D258" s="86"/>
      <c r="E258" s="103"/>
      <c r="F258" s="86"/>
      <c r="G258" s="110"/>
      <c r="H258" s="103"/>
      <c r="I258" s="86"/>
      <c r="J258" s="86"/>
      <c r="K258" s="160"/>
    </row>
    <row r="259" spans="1:11" ht="12.75">
      <c r="A259" s="109"/>
      <c r="B259" s="86"/>
      <c r="C259" s="86"/>
      <c r="D259" s="86"/>
      <c r="E259" s="103"/>
      <c r="F259" s="86"/>
      <c r="G259" s="110"/>
      <c r="H259" s="103"/>
      <c r="I259" s="86"/>
      <c r="J259" s="86"/>
      <c r="K259" s="160"/>
    </row>
    <row r="260" spans="1:11" ht="12.75">
      <c r="A260" s="109"/>
      <c r="B260" s="86"/>
      <c r="C260" s="86"/>
      <c r="D260" s="86"/>
      <c r="E260" s="103"/>
      <c r="F260" s="86"/>
      <c r="G260" s="110"/>
      <c r="H260" s="103"/>
      <c r="I260" s="86"/>
      <c r="J260" s="86"/>
      <c r="K260" s="160"/>
    </row>
    <row r="261" spans="1:11" ht="12.75">
      <c r="A261" s="109"/>
      <c r="B261" s="86"/>
      <c r="C261" s="86"/>
      <c r="D261" s="86"/>
      <c r="E261" s="103"/>
      <c r="F261" s="86"/>
      <c r="G261" s="110"/>
      <c r="H261" s="103"/>
      <c r="I261" s="86"/>
      <c r="J261" s="86"/>
      <c r="K261" s="160"/>
    </row>
    <row r="262" spans="1:11" ht="12.75">
      <c r="A262" s="109"/>
      <c r="B262" s="86"/>
      <c r="C262" s="86"/>
      <c r="D262" s="86"/>
      <c r="E262" s="103"/>
      <c r="F262" s="86"/>
      <c r="G262" s="110"/>
      <c r="H262" s="103"/>
      <c r="I262" s="86"/>
      <c r="J262" s="86"/>
      <c r="K262" s="160"/>
    </row>
    <row r="263" spans="1:11" ht="12.75">
      <c r="A263" s="109"/>
      <c r="B263" s="86"/>
      <c r="C263" s="86"/>
      <c r="D263" s="86"/>
      <c r="E263" s="103"/>
      <c r="F263" s="86"/>
      <c r="G263" s="110"/>
      <c r="H263" s="103"/>
      <c r="I263" s="86"/>
      <c r="J263" s="86"/>
      <c r="K263" s="160"/>
    </row>
    <row r="264" spans="1:11" ht="12.75">
      <c r="A264" s="109"/>
      <c r="B264" s="86"/>
      <c r="C264" s="86"/>
      <c r="D264" s="86"/>
      <c r="E264" s="103"/>
      <c r="F264" s="86"/>
      <c r="G264" s="110"/>
      <c r="H264" s="103"/>
      <c r="I264" s="86"/>
      <c r="J264" s="86"/>
      <c r="K264" s="160"/>
    </row>
    <row r="265" spans="1:11" ht="12.75">
      <c r="A265" s="109"/>
      <c r="B265" s="86"/>
      <c r="C265" s="86"/>
      <c r="D265" s="86"/>
      <c r="E265" s="103"/>
      <c r="F265" s="86"/>
      <c r="G265" s="110"/>
      <c r="H265" s="103"/>
      <c r="I265" s="86"/>
      <c r="J265" s="86"/>
      <c r="K265" s="160"/>
    </row>
    <row r="266" spans="1:11" ht="12.75">
      <c r="A266" s="109"/>
      <c r="B266" s="86"/>
      <c r="C266" s="86"/>
      <c r="D266" s="86"/>
      <c r="E266" s="103"/>
      <c r="F266" s="86"/>
      <c r="G266" s="110"/>
      <c r="H266" s="103"/>
      <c r="I266" s="86"/>
      <c r="J266" s="86"/>
      <c r="K266" s="160"/>
    </row>
    <row r="267" spans="1:11" ht="12.75">
      <c r="A267" s="109"/>
      <c r="B267" s="86"/>
      <c r="C267" s="86"/>
      <c r="D267" s="86"/>
      <c r="E267" s="103"/>
      <c r="F267" s="86"/>
      <c r="G267" s="110"/>
      <c r="H267" s="103"/>
      <c r="I267" s="86"/>
      <c r="J267" s="86"/>
      <c r="K267" s="160"/>
    </row>
    <row r="268" spans="1:11" ht="12.75">
      <c r="A268" s="109"/>
      <c r="B268" s="86"/>
      <c r="C268" s="86"/>
      <c r="D268" s="86"/>
      <c r="E268" s="103"/>
      <c r="F268" s="86"/>
      <c r="G268" s="110"/>
      <c r="H268" s="103"/>
      <c r="I268" s="86"/>
      <c r="J268" s="86"/>
      <c r="K268" s="160"/>
    </row>
    <row r="269" spans="1:11" ht="12.75">
      <c r="A269" s="109"/>
      <c r="B269" s="86"/>
      <c r="C269" s="86"/>
      <c r="D269" s="86"/>
      <c r="E269" s="103"/>
      <c r="F269" s="86"/>
      <c r="G269" s="110"/>
      <c r="H269" s="103"/>
      <c r="I269" s="86"/>
      <c r="J269" s="86"/>
      <c r="K269" s="160"/>
    </row>
    <row r="270" spans="1:11" ht="12.75">
      <c r="A270" s="109"/>
      <c r="B270" s="86"/>
      <c r="C270" s="86"/>
      <c r="D270" s="86"/>
      <c r="E270" s="103"/>
      <c r="F270" s="86"/>
      <c r="G270" s="110"/>
      <c r="H270" s="103"/>
      <c r="I270" s="86"/>
      <c r="J270" s="86"/>
      <c r="K270" s="160"/>
    </row>
    <row r="271" spans="1:11" ht="12.75">
      <c r="A271" s="109"/>
      <c r="B271" s="86"/>
      <c r="C271" s="86"/>
      <c r="D271" s="86"/>
      <c r="E271" s="103"/>
      <c r="F271" s="86"/>
      <c r="G271" s="110"/>
      <c r="H271" s="103"/>
      <c r="I271" s="86"/>
      <c r="J271" s="86"/>
      <c r="K271" s="160"/>
    </row>
    <row r="272" spans="1:11" ht="12.75">
      <c r="A272" s="109"/>
      <c r="B272" s="86"/>
      <c r="C272" s="86"/>
      <c r="D272" s="86"/>
      <c r="E272" s="103"/>
      <c r="F272" s="86"/>
      <c r="G272" s="110"/>
      <c r="H272" s="103"/>
      <c r="I272" s="86"/>
      <c r="J272" s="86"/>
      <c r="K272" s="160"/>
    </row>
    <row r="273" spans="1:11" ht="12.75">
      <c r="A273" s="109"/>
      <c r="B273" s="86"/>
      <c r="C273" s="86"/>
      <c r="D273" s="86"/>
      <c r="E273" s="103"/>
      <c r="F273" s="86"/>
      <c r="G273" s="110"/>
      <c r="H273" s="103"/>
      <c r="I273" s="86"/>
      <c r="J273" s="86"/>
      <c r="K273" s="160"/>
    </row>
    <row r="274" spans="1:11" ht="12.75">
      <c r="A274" s="109"/>
      <c r="B274" s="86"/>
      <c r="C274" s="86"/>
      <c r="D274" s="86"/>
      <c r="E274" s="103"/>
      <c r="F274" s="86"/>
      <c r="G274" s="110"/>
      <c r="H274" s="103"/>
      <c r="I274" s="86"/>
      <c r="J274" s="86"/>
      <c r="K274" s="160"/>
    </row>
    <row r="275" spans="1:11" ht="12.75">
      <c r="A275" s="109"/>
      <c r="B275" s="86"/>
      <c r="C275" s="86"/>
      <c r="D275" s="86"/>
      <c r="E275" s="103"/>
      <c r="F275" s="86"/>
      <c r="G275" s="110"/>
      <c r="H275" s="103"/>
      <c r="I275" s="86"/>
      <c r="J275" s="86"/>
      <c r="K275" s="160"/>
    </row>
    <row r="276" spans="1:11" ht="12.75">
      <c r="A276" s="109"/>
      <c r="B276" s="86"/>
      <c r="C276" s="86"/>
      <c r="D276" s="86"/>
      <c r="E276" s="103"/>
      <c r="F276" s="86"/>
      <c r="G276" s="110"/>
      <c r="H276" s="103"/>
      <c r="I276" s="86"/>
      <c r="J276" s="86"/>
      <c r="K276" s="160"/>
    </row>
    <row r="277" spans="1:11" ht="12.75">
      <c r="A277" s="109"/>
      <c r="B277" s="86"/>
      <c r="C277" s="86"/>
      <c r="D277" s="86"/>
      <c r="E277" s="103"/>
      <c r="F277" s="86"/>
      <c r="G277" s="110"/>
      <c r="H277" s="103"/>
      <c r="I277" s="86"/>
      <c r="J277" s="86"/>
      <c r="K277" s="160"/>
    </row>
    <row r="278" spans="1:11" ht="12.75">
      <c r="A278" s="109"/>
      <c r="B278" s="86"/>
      <c r="C278" s="86"/>
      <c r="D278" s="86"/>
      <c r="E278" s="103"/>
      <c r="F278" s="86"/>
      <c r="G278" s="110"/>
      <c r="H278" s="103"/>
      <c r="I278" s="86"/>
      <c r="J278" s="86"/>
      <c r="K278" s="160"/>
    </row>
    <row r="279" spans="1:11" ht="12.75">
      <c r="A279" s="109"/>
      <c r="B279" s="86"/>
      <c r="C279" s="86"/>
      <c r="D279" s="86"/>
      <c r="E279" s="103"/>
      <c r="F279" s="86"/>
      <c r="G279" s="110"/>
      <c r="H279" s="103"/>
      <c r="I279" s="86"/>
      <c r="J279" s="86"/>
      <c r="K279" s="160"/>
    </row>
    <row r="280" spans="1:11" ht="12.75">
      <c r="A280" s="109"/>
      <c r="B280" s="86"/>
      <c r="C280" s="86"/>
      <c r="D280" s="86"/>
      <c r="E280" s="103"/>
      <c r="F280" s="86"/>
      <c r="G280" s="110"/>
      <c r="H280" s="103"/>
      <c r="I280" s="86"/>
      <c r="J280" s="86"/>
      <c r="K280" s="160"/>
    </row>
    <row r="281" spans="1:11" ht="12.75">
      <c r="A281" s="109"/>
      <c r="B281" s="86"/>
      <c r="C281" s="86"/>
      <c r="D281" s="86"/>
      <c r="E281" s="103"/>
      <c r="F281" s="86"/>
      <c r="G281" s="110"/>
      <c r="H281" s="103"/>
      <c r="I281" s="86"/>
      <c r="J281" s="86"/>
      <c r="K281" s="160"/>
    </row>
    <row r="282" spans="1:11" ht="12.75">
      <c r="A282" s="109"/>
      <c r="B282" s="86"/>
      <c r="C282" s="86"/>
      <c r="D282" s="86"/>
      <c r="E282" s="103"/>
      <c r="F282" s="86"/>
      <c r="G282" s="110"/>
      <c r="H282" s="103"/>
      <c r="I282" s="86"/>
      <c r="J282" s="86"/>
      <c r="K282" s="160"/>
    </row>
    <row r="283" spans="1:11" ht="12.75">
      <c r="A283" s="109"/>
      <c r="B283" s="86"/>
      <c r="C283" s="86"/>
      <c r="D283" s="86"/>
      <c r="E283" s="103"/>
      <c r="F283" s="86"/>
      <c r="G283" s="110"/>
      <c r="H283" s="103"/>
      <c r="I283" s="86"/>
      <c r="J283" s="86"/>
      <c r="K283" s="160"/>
    </row>
    <row r="284" spans="1:11" ht="12.75">
      <c r="A284" s="109"/>
      <c r="B284" s="86"/>
      <c r="C284" s="86"/>
      <c r="D284" s="86"/>
      <c r="E284" s="103"/>
      <c r="F284" s="86"/>
      <c r="G284" s="110"/>
      <c r="H284" s="103"/>
      <c r="I284" s="86"/>
      <c r="J284" s="86"/>
      <c r="K284" s="160"/>
    </row>
    <row r="285" spans="1:11" ht="12.75">
      <c r="A285" s="109"/>
      <c r="B285" s="86"/>
      <c r="C285" s="86"/>
      <c r="D285" s="86"/>
      <c r="E285" s="103"/>
      <c r="F285" s="86"/>
      <c r="G285" s="110"/>
      <c r="H285" s="103"/>
      <c r="I285" s="86"/>
      <c r="J285" s="86"/>
      <c r="K285" s="160"/>
    </row>
    <row r="286" spans="1:11" ht="12.75">
      <c r="A286" s="109"/>
      <c r="B286" s="86"/>
      <c r="C286" s="86"/>
      <c r="D286" s="86"/>
      <c r="E286" s="103"/>
      <c r="F286" s="86"/>
      <c r="G286" s="110"/>
      <c r="H286" s="103"/>
      <c r="I286" s="86"/>
      <c r="J286" s="86"/>
      <c r="K286" s="160"/>
    </row>
    <row r="287" spans="1:11" ht="12.75">
      <c r="A287" s="109"/>
      <c r="B287" s="86"/>
      <c r="C287" s="86"/>
      <c r="D287" s="86"/>
      <c r="E287" s="103"/>
      <c r="F287" s="86"/>
      <c r="G287" s="110"/>
      <c r="H287" s="103"/>
      <c r="I287" s="86"/>
      <c r="J287" s="86"/>
      <c r="K287" s="160"/>
    </row>
    <row r="288" spans="1:11" ht="12.75">
      <c r="A288" s="109"/>
      <c r="B288" s="86"/>
      <c r="C288" s="86"/>
      <c r="D288" s="86"/>
      <c r="E288" s="103"/>
      <c r="F288" s="86"/>
      <c r="G288" s="110"/>
      <c r="H288" s="103"/>
      <c r="I288" s="86"/>
      <c r="J288" s="86"/>
      <c r="K288" s="160"/>
    </row>
    <row r="289" spans="1:11" ht="12.75">
      <c r="A289" s="109"/>
      <c r="B289" s="86"/>
      <c r="C289" s="86"/>
      <c r="D289" s="86"/>
      <c r="E289" s="103"/>
      <c r="F289" s="86"/>
      <c r="G289" s="110"/>
      <c r="H289" s="103"/>
      <c r="I289" s="86"/>
      <c r="J289" s="86"/>
      <c r="K289" s="160"/>
    </row>
    <row r="290" spans="1:11" ht="12.75">
      <c r="A290" s="109"/>
      <c r="B290" s="86"/>
      <c r="C290" s="86"/>
      <c r="D290" s="86"/>
      <c r="E290" s="103"/>
      <c r="F290" s="86"/>
      <c r="G290" s="110"/>
      <c r="H290" s="103"/>
      <c r="I290" s="86"/>
      <c r="J290" s="86"/>
      <c r="K290" s="160"/>
    </row>
    <row r="291" spans="1:11" ht="12.75">
      <c r="A291" s="109"/>
      <c r="B291" s="86"/>
      <c r="C291" s="86"/>
      <c r="D291" s="86"/>
      <c r="E291" s="103"/>
      <c r="F291" s="86"/>
      <c r="G291" s="110"/>
      <c r="H291" s="103"/>
      <c r="I291" s="86"/>
      <c r="J291" s="86"/>
      <c r="K291" s="160"/>
    </row>
    <row r="292" spans="1:11" ht="12.75">
      <c r="A292" s="109"/>
      <c r="B292" s="86"/>
      <c r="C292" s="86"/>
      <c r="D292" s="86"/>
      <c r="E292" s="103"/>
      <c r="F292" s="86"/>
      <c r="G292" s="110"/>
      <c r="H292" s="103"/>
      <c r="I292" s="86"/>
      <c r="J292" s="86"/>
      <c r="K292" s="160"/>
    </row>
    <row r="293" spans="1:11" ht="12.75">
      <c r="A293" s="109"/>
      <c r="B293" s="86"/>
      <c r="C293" s="86"/>
      <c r="D293" s="86"/>
      <c r="E293" s="103"/>
      <c r="F293" s="86"/>
      <c r="G293" s="110"/>
      <c r="H293" s="103"/>
      <c r="I293" s="86"/>
      <c r="J293" s="86"/>
      <c r="K293" s="160"/>
    </row>
    <row r="294" spans="1:11" ht="12.75">
      <c r="A294" s="109"/>
      <c r="B294" s="86"/>
      <c r="C294" s="86"/>
      <c r="D294" s="86"/>
      <c r="E294" s="103"/>
      <c r="F294" s="86"/>
      <c r="G294" s="110"/>
      <c r="H294" s="103"/>
      <c r="I294" s="86"/>
      <c r="J294" s="86"/>
      <c r="K294" s="160"/>
    </row>
    <row r="295" spans="1:11" ht="12.75">
      <c r="A295" s="109"/>
      <c r="B295" s="86"/>
      <c r="C295" s="86"/>
      <c r="D295" s="86"/>
      <c r="E295" s="103"/>
      <c r="F295" s="86"/>
      <c r="G295" s="110"/>
      <c r="H295" s="103"/>
      <c r="I295" s="86"/>
      <c r="J295" s="86"/>
      <c r="K295" s="160"/>
    </row>
    <row r="296" spans="1:11" ht="12.75">
      <c r="A296" s="109"/>
      <c r="B296" s="86"/>
      <c r="C296" s="86"/>
      <c r="D296" s="86"/>
      <c r="E296" s="103"/>
      <c r="F296" s="86"/>
      <c r="G296" s="110"/>
      <c r="H296" s="103"/>
      <c r="I296" s="86"/>
      <c r="J296" s="86"/>
      <c r="K296" s="160"/>
    </row>
    <row r="297" spans="1:11" ht="12.75">
      <c r="A297" s="109"/>
      <c r="B297" s="86"/>
      <c r="C297" s="86"/>
      <c r="D297" s="86"/>
      <c r="E297" s="103"/>
      <c r="F297" s="86"/>
      <c r="G297" s="110"/>
      <c r="H297" s="103"/>
      <c r="I297" s="86"/>
      <c r="J297" s="86"/>
      <c r="K297" s="160"/>
    </row>
    <row r="298" spans="1:11" ht="12.75">
      <c r="A298" s="109"/>
      <c r="B298" s="86"/>
      <c r="C298" s="86"/>
      <c r="D298" s="86"/>
      <c r="E298" s="103"/>
      <c r="F298" s="86"/>
      <c r="G298" s="110"/>
      <c r="H298" s="103"/>
      <c r="I298" s="86"/>
      <c r="J298" s="86"/>
      <c r="K298" s="160"/>
    </row>
    <row r="299" spans="1:11" ht="12.75">
      <c r="A299" s="109"/>
      <c r="B299" s="86"/>
      <c r="C299" s="86"/>
      <c r="D299" s="86"/>
      <c r="E299" s="103"/>
      <c r="F299" s="86"/>
      <c r="G299" s="110"/>
      <c r="H299" s="103"/>
      <c r="I299" s="86"/>
      <c r="J299" s="86"/>
      <c r="K299" s="160"/>
    </row>
    <row r="300" spans="1:11" ht="12.75">
      <c r="A300" s="109"/>
      <c r="B300" s="86"/>
      <c r="C300" s="86"/>
      <c r="D300" s="86"/>
      <c r="E300" s="103"/>
      <c r="F300" s="86"/>
      <c r="G300" s="110"/>
      <c r="H300" s="103"/>
      <c r="I300" s="86"/>
      <c r="J300" s="86"/>
      <c r="K300" s="160"/>
    </row>
    <row r="301" spans="1:11" ht="12.75">
      <c r="A301" s="109"/>
      <c r="B301" s="86"/>
      <c r="C301" s="86"/>
      <c r="D301" s="86"/>
      <c r="E301" s="103"/>
      <c r="F301" s="86"/>
      <c r="G301" s="110"/>
      <c r="H301" s="103"/>
      <c r="I301" s="86"/>
      <c r="J301" s="86"/>
      <c r="K301" s="160"/>
    </row>
    <row r="302" spans="1:11" ht="12.75">
      <c r="A302" s="109"/>
      <c r="B302" s="86"/>
      <c r="C302" s="86"/>
      <c r="D302" s="86"/>
      <c r="E302" s="103"/>
      <c r="F302" s="86"/>
      <c r="G302" s="110"/>
      <c r="H302" s="103"/>
      <c r="I302" s="86"/>
      <c r="J302" s="86"/>
      <c r="K302" s="160"/>
    </row>
    <row r="303" spans="1:11" ht="12.75">
      <c r="A303" s="109"/>
      <c r="B303" s="86"/>
      <c r="C303" s="86"/>
      <c r="D303" s="86"/>
      <c r="E303" s="103"/>
      <c r="F303" s="86"/>
      <c r="G303" s="110"/>
      <c r="H303" s="103"/>
      <c r="I303" s="86"/>
      <c r="J303" s="86"/>
      <c r="K303" s="160"/>
    </row>
    <row r="304" spans="1:11" ht="12.75">
      <c r="A304" s="109"/>
      <c r="B304" s="86"/>
      <c r="C304" s="86"/>
      <c r="D304" s="86"/>
      <c r="E304" s="103"/>
      <c r="F304" s="86"/>
      <c r="G304" s="110"/>
      <c r="H304" s="103"/>
      <c r="I304" s="86"/>
      <c r="J304" s="86"/>
      <c r="K304" s="160"/>
    </row>
    <row r="305" spans="1:11" ht="12.75">
      <c r="A305" s="109"/>
      <c r="B305" s="86"/>
      <c r="C305" s="86"/>
      <c r="D305" s="86"/>
      <c r="E305" s="103"/>
      <c r="F305" s="86"/>
      <c r="G305" s="110"/>
      <c r="H305" s="103"/>
      <c r="I305" s="86"/>
      <c r="J305" s="86"/>
      <c r="K305" s="160"/>
    </row>
    <row r="306" spans="1:11" ht="12.75">
      <c r="A306" s="109"/>
      <c r="B306" s="86"/>
      <c r="C306" s="86"/>
      <c r="D306" s="86"/>
      <c r="E306" s="103"/>
      <c r="F306" s="86"/>
      <c r="G306" s="110"/>
      <c r="H306" s="103"/>
      <c r="I306" s="86"/>
      <c r="J306" s="86"/>
      <c r="K306" s="160"/>
    </row>
    <row r="307" spans="1:11" ht="12.75">
      <c r="A307" s="109"/>
      <c r="B307" s="86"/>
      <c r="C307" s="86"/>
      <c r="D307" s="86"/>
      <c r="E307" s="103"/>
      <c r="F307" s="86"/>
      <c r="G307" s="110"/>
      <c r="H307" s="103"/>
      <c r="I307" s="86"/>
      <c r="J307" s="86"/>
      <c r="K307" s="160"/>
    </row>
    <row r="308" spans="1:11" ht="12.75">
      <c r="A308" s="109"/>
      <c r="B308" s="86"/>
      <c r="C308" s="86"/>
      <c r="D308" s="86"/>
      <c r="E308" s="103"/>
      <c r="F308" s="86"/>
      <c r="G308" s="110"/>
      <c r="H308" s="103"/>
      <c r="I308" s="86"/>
      <c r="J308" s="86"/>
      <c r="K308" s="160"/>
    </row>
    <row r="309" spans="1:11" ht="12.75">
      <c r="A309" s="109"/>
      <c r="B309" s="86"/>
      <c r="C309" s="86"/>
      <c r="D309" s="86"/>
      <c r="E309" s="103"/>
      <c r="F309" s="86"/>
      <c r="G309" s="110"/>
      <c r="H309" s="103"/>
      <c r="I309" s="86"/>
      <c r="J309" s="86"/>
      <c r="K309" s="160"/>
    </row>
    <row r="310" spans="1:11" ht="12.75">
      <c r="A310" s="109"/>
      <c r="B310" s="86"/>
      <c r="C310" s="86"/>
      <c r="D310" s="86"/>
      <c r="E310" s="103"/>
      <c r="F310" s="86"/>
      <c r="G310" s="110"/>
      <c r="H310" s="103"/>
      <c r="I310" s="86"/>
      <c r="J310" s="86"/>
      <c r="K310" s="160"/>
    </row>
    <row r="311" spans="1:11" ht="12.75">
      <c r="A311" s="109"/>
      <c r="B311" s="86"/>
      <c r="C311" s="86"/>
      <c r="D311" s="86"/>
      <c r="E311" s="103"/>
      <c r="F311" s="86"/>
      <c r="G311" s="110"/>
      <c r="H311" s="103"/>
      <c r="I311" s="86"/>
      <c r="J311" s="86"/>
      <c r="K311" s="160"/>
    </row>
    <row r="312" spans="1:11" ht="12.75">
      <c r="A312" s="109"/>
      <c r="B312" s="86"/>
      <c r="C312" s="86"/>
      <c r="D312" s="86"/>
      <c r="E312" s="103"/>
      <c r="F312" s="86"/>
      <c r="G312" s="110"/>
      <c r="H312" s="103"/>
      <c r="I312" s="86"/>
      <c r="J312" s="86"/>
      <c r="K312" s="160"/>
    </row>
    <row r="313" spans="1:11" ht="12.75">
      <c r="A313" s="109"/>
      <c r="B313" s="86"/>
      <c r="C313" s="86"/>
      <c r="D313" s="86"/>
      <c r="E313" s="103"/>
      <c r="F313" s="86"/>
      <c r="G313" s="110"/>
      <c r="H313" s="103"/>
      <c r="I313" s="86"/>
      <c r="J313" s="86"/>
      <c r="K313" s="160"/>
    </row>
    <row r="314" spans="1:11" ht="12.75">
      <c r="A314" s="109"/>
      <c r="B314" s="86"/>
      <c r="C314" s="86"/>
      <c r="D314" s="86"/>
      <c r="E314" s="103"/>
      <c r="F314" s="86"/>
      <c r="G314" s="110"/>
      <c r="H314" s="103"/>
      <c r="I314" s="86"/>
      <c r="J314" s="86"/>
      <c r="K314" s="160"/>
    </row>
    <row r="315" spans="1:11" ht="12.75">
      <c r="A315" s="109"/>
      <c r="B315" s="86"/>
      <c r="C315" s="86"/>
      <c r="D315" s="86"/>
      <c r="E315" s="103"/>
      <c r="F315" s="86"/>
      <c r="G315" s="110"/>
      <c r="H315" s="103"/>
      <c r="I315" s="86"/>
      <c r="J315" s="86"/>
      <c r="K315" s="160"/>
    </row>
    <row r="316" spans="1:11" ht="12.75">
      <c r="A316" s="109"/>
      <c r="B316" s="86"/>
      <c r="C316" s="86"/>
      <c r="D316" s="86"/>
      <c r="E316" s="103"/>
      <c r="F316" s="86"/>
      <c r="G316" s="110"/>
      <c r="H316" s="103"/>
      <c r="I316" s="86"/>
      <c r="J316" s="86"/>
      <c r="K316" s="160"/>
    </row>
    <row r="317" spans="1:11" ht="12.75">
      <c r="A317" s="109"/>
      <c r="B317" s="86"/>
      <c r="C317" s="86"/>
      <c r="D317" s="86"/>
      <c r="E317" s="103"/>
      <c r="F317" s="86"/>
      <c r="G317" s="110"/>
      <c r="H317" s="103"/>
      <c r="I317" s="86"/>
      <c r="J317" s="86"/>
      <c r="K317" s="160"/>
    </row>
    <row r="318" spans="1:11" ht="12.75">
      <c r="A318" s="109"/>
      <c r="B318" s="86"/>
      <c r="C318" s="86"/>
      <c r="D318" s="86"/>
      <c r="E318" s="103"/>
      <c r="F318" s="86"/>
      <c r="G318" s="110"/>
      <c r="H318" s="103"/>
      <c r="I318" s="86"/>
      <c r="J318" s="86"/>
      <c r="K318" s="160"/>
    </row>
    <row r="319" spans="1:11" ht="12.75">
      <c r="A319" s="109"/>
      <c r="B319" s="86"/>
      <c r="C319" s="86"/>
      <c r="D319" s="86"/>
      <c r="E319" s="103"/>
      <c r="F319" s="86"/>
      <c r="G319" s="110"/>
      <c r="H319" s="103"/>
      <c r="I319" s="86"/>
      <c r="J319" s="86"/>
      <c r="K319" s="160"/>
    </row>
    <row r="320" spans="1:11" ht="12.75">
      <c r="A320" s="109"/>
      <c r="B320" s="86"/>
      <c r="C320" s="86"/>
      <c r="D320" s="86"/>
      <c r="E320" s="103"/>
      <c r="F320" s="86"/>
      <c r="G320" s="110"/>
      <c r="H320" s="103"/>
      <c r="I320" s="86"/>
      <c r="J320" s="86"/>
      <c r="K320" s="160"/>
    </row>
    <row r="321" spans="1:11" ht="12.75">
      <c r="A321" s="109"/>
      <c r="B321" s="86"/>
      <c r="C321" s="86"/>
      <c r="D321" s="86"/>
      <c r="E321" s="103"/>
      <c r="F321" s="86"/>
      <c r="G321" s="110"/>
      <c r="H321" s="103"/>
      <c r="I321" s="86"/>
      <c r="J321" s="86"/>
      <c r="K321" s="160"/>
    </row>
    <row r="322" spans="1:11" ht="12.75">
      <c r="A322" s="109"/>
      <c r="B322" s="86"/>
      <c r="C322" s="86"/>
      <c r="D322" s="86"/>
      <c r="E322" s="103"/>
      <c r="F322" s="86"/>
      <c r="G322" s="110"/>
      <c r="H322" s="103"/>
      <c r="I322" s="86"/>
      <c r="J322" s="86"/>
      <c r="K322" s="160"/>
    </row>
    <row r="323" spans="1:11" ht="12.75">
      <c r="A323" s="109"/>
      <c r="B323" s="86"/>
      <c r="C323" s="86"/>
      <c r="D323" s="86"/>
      <c r="E323" s="103"/>
      <c r="F323" s="86"/>
      <c r="G323" s="110"/>
      <c r="H323" s="103"/>
      <c r="I323" s="86"/>
      <c r="J323" s="86"/>
      <c r="K323" s="160"/>
    </row>
    <row r="324" spans="1:11" ht="12.75">
      <c r="A324" s="109"/>
      <c r="B324" s="86"/>
      <c r="C324" s="86"/>
      <c r="D324" s="86"/>
      <c r="E324" s="103"/>
      <c r="F324" s="86"/>
      <c r="G324" s="110"/>
      <c r="H324" s="103"/>
      <c r="I324" s="86"/>
      <c r="J324" s="86"/>
      <c r="K324" s="160"/>
    </row>
    <row r="325" spans="1:11" ht="12.75">
      <c r="A325" s="109"/>
      <c r="B325" s="86"/>
      <c r="C325" s="86"/>
      <c r="D325" s="86"/>
      <c r="E325" s="103"/>
      <c r="F325" s="86"/>
      <c r="G325" s="110"/>
      <c r="H325" s="103"/>
      <c r="I325" s="86"/>
      <c r="J325" s="86"/>
      <c r="K325" s="160"/>
    </row>
    <row r="326" spans="1:11" ht="12.75">
      <c r="A326" s="109"/>
      <c r="B326" s="86"/>
      <c r="C326" s="86"/>
      <c r="D326" s="86"/>
      <c r="E326" s="103"/>
      <c r="F326" s="86"/>
      <c r="G326" s="110"/>
      <c r="H326" s="103"/>
      <c r="I326" s="86"/>
      <c r="J326" s="86"/>
      <c r="K326" s="160"/>
    </row>
    <row r="327" spans="1:11" ht="12.75">
      <c r="A327" s="109"/>
      <c r="B327" s="86"/>
      <c r="C327" s="86"/>
      <c r="D327" s="86"/>
      <c r="E327" s="103"/>
      <c r="F327" s="86"/>
      <c r="G327" s="110"/>
      <c r="H327" s="103"/>
      <c r="I327" s="86"/>
      <c r="J327" s="86"/>
      <c r="K327" s="160"/>
    </row>
    <row r="328" spans="1:11" ht="12.75">
      <c r="A328" s="109"/>
      <c r="B328" s="86"/>
      <c r="C328" s="86"/>
      <c r="D328" s="86"/>
      <c r="E328" s="103"/>
      <c r="F328" s="86"/>
      <c r="G328" s="110"/>
      <c r="H328" s="103"/>
      <c r="I328" s="86"/>
      <c r="J328" s="86"/>
      <c r="K328" s="160"/>
    </row>
    <row r="329" spans="1:11" ht="12.75">
      <c r="A329" s="109"/>
      <c r="B329" s="86"/>
      <c r="C329" s="86"/>
      <c r="D329" s="86"/>
      <c r="E329" s="103"/>
      <c r="F329" s="86"/>
      <c r="G329" s="110"/>
      <c r="H329" s="103"/>
      <c r="I329" s="86"/>
      <c r="J329" s="86"/>
      <c r="K329" s="160"/>
    </row>
    <row r="330" spans="1:11" ht="12.75">
      <c r="A330" s="109"/>
      <c r="B330" s="86"/>
      <c r="C330" s="86"/>
      <c r="D330" s="86"/>
      <c r="E330" s="103"/>
      <c r="F330" s="86"/>
      <c r="G330" s="110"/>
      <c r="H330" s="103"/>
      <c r="I330" s="86"/>
      <c r="J330" s="86"/>
      <c r="K330" s="160"/>
    </row>
    <row r="331" spans="1:11" ht="12.75">
      <c r="A331" s="109"/>
      <c r="B331" s="86"/>
      <c r="C331" s="86"/>
      <c r="D331" s="86"/>
      <c r="E331" s="103"/>
      <c r="F331" s="86"/>
      <c r="G331" s="110"/>
      <c r="H331" s="103"/>
      <c r="I331" s="86"/>
      <c r="J331" s="86"/>
      <c r="K331" s="160"/>
    </row>
    <row r="332" spans="1:11" ht="12.75">
      <c r="A332" s="109"/>
      <c r="B332" s="86"/>
      <c r="C332" s="86"/>
      <c r="D332" s="86"/>
      <c r="E332" s="103"/>
      <c r="F332" s="86"/>
      <c r="G332" s="110"/>
      <c r="H332" s="103"/>
      <c r="I332" s="86"/>
      <c r="J332" s="86"/>
      <c r="K332" s="160"/>
    </row>
    <row r="333" spans="1:11" ht="12.75">
      <c r="A333" s="109"/>
      <c r="B333" s="86"/>
      <c r="C333" s="86"/>
      <c r="D333" s="86"/>
      <c r="E333" s="103"/>
      <c r="F333" s="86"/>
      <c r="G333" s="110"/>
      <c r="H333" s="103"/>
      <c r="I333" s="86"/>
      <c r="J333" s="86"/>
      <c r="K333" s="160"/>
    </row>
    <row r="334" spans="1:11" ht="12.75">
      <c r="A334" s="109"/>
      <c r="B334" s="86"/>
      <c r="C334" s="86"/>
      <c r="D334" s="86"/>
      <c r="E334" s="103"/>
      <c r="F334" s="86"/>
      <c r="G334" s="110"/>
      <c r="H334" s="103"/>
      <c r="I334" s="86"/>
      <c r="J334" s="86"/>
      <c r="K334" s="160"/>
    </row>
    <row r="335" spans="1:11" ht="12.75">
      <c r="A335" s="109"/>
      <c r="B335" s="86"/>
      <c r="C335" s="86"/>
      <c r="D335" s="86"/>
      <c r="E335" s="103"/>
      <c r="F335" s="86"/>
      <c r="G335" s="110"/>
      <c r="H335" s="103"/>
      <c r="I335" s="86"/>
      <c r="J335" s="86"/>
      <c r="K335" s="160"/>
    </row>
    <row r="336" spans="1:11" ht="12.75">
      <c r="A336" s="109"/>
      <c r="B336" s="86"/>
      <c r="C336" s="86"/>
      <c r="D336" s="86"/>
      <c r="E336" s="103"/>
      <c r="F336" s="86"/>
      <c r="G336" s="110"/>
      <c r="H336" s="103"/>
      <c r="I336" s="86"/>
      <c r="J336" s="86"/>
      <c r="K336" s="160"/>
    </row>
    <row r="337" spans="1:11" ht="12.75">
      <c r="A337" s="109"/>
      <c r="B337" s="86"/>
      <c r="C337" s="86"/>
      <c r="D337" s="86"/>
      <c r="E337" s="103"/>
      <c r="F337" s="86"/>
      <c r="G337" s="110"/>
      <c r="H337" s="103"/>
      <c r="I337" s="86"/>
      <c r="J337" s="86"/>
      <c r="K337" s="160"/>
    </row>
    <row r="338" spans="1:11" ht="12.75">
      <c r="A338" s="109"/>
      <c r="B338" s="86"/>
      <c r="C338" s="86"/>
      <c r="D338" s="86"/>
      <c r="E338" s="103"/>
      <c r="F338" s="86"/>
      <c r="G338" s="110"/>
      <c r="H338" s="103"/>
      <c r="I338" s="86"/>
      <c r="J338" s="86"/>
      <c r="K338" s="160"/>
    </row>
    <row r="339" spans="1:11" ht="12.75">
      <c r="A339" s="109"/>
      <c r="B339" s="86"/>
      <c r="C339" s="86"/>
      <c r="D339" s="86"/>
      <c r="E339" s="103"/>
      <c r="F339" s="86"/>
      <c r="G339" s="110"/>
      <c r="H339" s="103"/>
      <c r="I339" s="86"/>
      <c r="J339" s="86"/>
      <c r="K339" s="160"/>
    </row>
    <row r="340" spans="1:11" ht="12.75">
      <c r="A340" s="109"/>
      <c r="B340" s="86"/>
      <c r="C340" s="86"/>
      <c r="D340" s="86"/>
      <c r="E340" s="103"/>
      <c r="F340" s="86"/>
      <c r="G340" s="110"/>
      <c r="H340" s="103"/>
      <c r="I340" s="86"/>
      <c r="J340" s="86"/>
      <c r="K340" s="160"/>
    </row>
    <row r="341" spans="1:11" ht="12.75">
      <c r="A341" s="109"/>
      <c r="B341" s="86"/>
      <c r="C341" s="86"/>
      <c r="D341" s="86"/>
      <c r="E341" s="103"/>
      <c r="F341" s="86"/>
      <c r="G341" s="110"/>
      <c r="H341" s="103"/>
      <c r="I341" s="86"/>
      <c r="J341" s="86"/>
      <c r="K341" s="160"/>
    </row>
    <row r="342" spans="1:11" ht="12.75">
      <c r="A342" s="109"/>
      <c r="B342" s="86"/>
      <c r="C342" s="86"/>
      <c r="D342" s="86"/>
      <c r="E342" s="103"/>
      <c r="F342" s="86"/>
      <c r="G342" s="110"/>
      <c r="H342" s="103"/>
      <c r="I342" s="86"/>
      <c r="J342" s="86"/>
      <c r="K342" s="160"/>
    </row>
    <row r="343" spans="1:11" ht="12.75">
      <c r="A343" s="109"/>
      <c r="B343" s="86"/>
      <c r="C343" s="86"/>
      <c r="D343" s="86"/>
      <c r="E343" s="103"/>
      <c r="F343" s="86"/>
      <c r="G343" s="110"/>
      <c r="H343" s="103"/>
      <c r="I343" s="86"/>
      <c r="J343" s="86"/>
      <c r="K343" s="160"/>
    </row>
    <row r="344" spans="1:11" ht="12.75">
      <c r="A344" s="109"/>
      <c r="B344" s="86"/>
      <c r="C344" s="86"/>
      <c r="D344" s="86"/>
      <c r="E344" s="103"/>
      <c r="F344" s="86"/>
      <c r="G344" s="110"/>
      <c r="H344" s="103"/>
      <c r="I344" s="86"/>
      <c r="J344" s="86"/>
      <c r="K344" s="160"/>
    </row>
    <row r="345" spans="1:11" ht="12.75">
      <c r="A345" s="109"/>
      <c r="B345" s="86"/>
      <c r="C345" s="86"/>
      <c r="D345" s="86"/>
      <c r="E345" s="103"/>
      <c r="F345" s="86"/>
      <c r="G345" s="110"/>
      <c r="H345" s="103"/>
      <c r="I345" s="86"/>
      <c r="J345" s="86"/>
      <c r="K345" s="160"/>
    </row>
    <row r="346" spans="1:11" ht="12.75">
      <c r="A346" s="109"/>
      <c r="B346" s="86"/>
      <c r="C346" s="86"/>
      <c r="D346" s="86"/>
      <c r="E346" s="103"/>
      <c r="F346" s="86"/>
      <c r="G346" s="110"/>
      <c r="H346" s="103"/>
      <c r="I346" s="86"/>
      <c r="J346" s="86"/>
      <c r="K346" s="160"/>
    </row>
    <row r="347" spans="1:11" ht="12.75">
      <c r="A347" s="109"/>
      <c r="B347" s="86"/>
      <c r="C347" s="86"/>
      <c r="D347" s="86"/>
      <c r="E347" s="103"/>
      <c r="F347" s="86"/>
      <c r="G347" s="110"/>
      <c r="H347" s="103"/>
      <c r="I347" s="86"/>
      <c r="J347" s="86"/>
      <c r="K347" s="160"/>
    </row>
    <row r="348" spans="1:11" ht="12.75">
      <c r="A348" s="109"/>
      <c r="B348" s="86"/>
      <c r="C348" s="86"/>
      <c r="D348" s="86"/>
      <c r="E348" s="103"/>
      <c r="F348" s="86"/>
      <c r="G348" s="110"/>
      <c r="H348" s="103"/>
      <c r="I348" s="86"/>
      <c r="J348" s="86"/>
      <c r="K348" s="160"/>
    </row>
    <row r="349" spans="1:11" ht="12.75">
      <c r="A349" s="109"/>
      <c r="B349" s="86"/>
      <c r="C349" s="86"/>
      <c r="D349" s="86"/>
      <c r="E349" s="103"/>
      <c r="F349" s="86"/>
      <c r="G349" s="110"/>
      <c r="H349" s="103"/>
      <c r="I349" s="86"/>
      <c r="J349" s="86"/>
      <c r="K349" s="160"/>
    </row>
    <row r="350" spans="1:11" ht="12.75">
      <c r="A350" s="109"/>
      <c r="B350" s="86"/>
      <c r="C350" s="86"/>
      <c r="D350" s="86"/>
      <c r="E350" s="103"/>
      <c r="F350" s="86"/>
      <c r="G350" s="110"/>
      <c r="H350" s="103"/>
      <c r="I350" s="86"/>
      <c r="J350" s="86"/>
      <c r="K350" s="160"/>
    </row>
    <row r="351" spans="1:11" ht="12.75">
      <c r="A351" s="109"/>
      <c r="B351" s="86"/>
      <c r="C351" s="86"/>
      <c r="D351" s="86"/>
      <c r="E351" s="103"/>
      <c r="F351" s="86"/>
      <c r="G351" s="110"/>
      <c r="H351" s="103"/>
      <c r="I351" s="86"/>
      <c r="J351" s="86"/>
      <c r="K351" s="160"/>
    </row>
    <row r="352" spans="1:11" ht="12.75">
      <c r="A352" s="109"/>
      <c r="B352" s="86"/>
      <c r="C352" s="86"/>
      <c r="D352" s="86"/>
      <c r="E352" s="103"/>
      <c r="F352" s="86"/>
      <c r="G352" s="110"/>
      <c r="H352" s="103"/>
      <c r="I352" s="86"/>
      <c r="J352" s="86"/>
      <c r="K352" s="160"/>
    </row>
    <row r="353" spans="1:11" ht="12.75">
      <c r="A353" s="109"/>
      <c r="B353" s="86"/>
      <c r="C353" s="86"/>
      <c r="D353" s="86"/>
      <c r="E353" s="103"/>
      <c r="F353" s="86"/>
      <c r="G353" s="110"/>
      <c r="H353" s="103"/>
      <c r="I353" s="86"/>
      <c r="J353" s="86"/>
      <c r="K353" s="160"/>
    </row>
    <row r="354" spans="1:11" ht="12.75">
      <c r="A354" s="109"/>
      <c r="B354" s="86"/>
      <c r="C354" s="86"/>
      <c r="D354" s="86"/>
      <c r="E354" s="103"/>
      <c r="F354" s="86"/>
      <c r="G354" s="110"/>
      <c r="H354" s="103"/>
      <c r="I354" s="86"/>
      <c r="J354" s="86"/>
      <c r="K354" s="160"/>
    </row>
    <row r="355" spans="1:11" ht="12.75">
      <c r="A355" s="109"/>
      <c r="B355" s="86"/>
      <c r="C355" s="86"/>
      <c r="D355" s="86"/>
      <c r="E355" s="103"/>
      <c r="F355" s="86"/>
      <c r="G355" s="110"/>
      <c r="H355" s="103"/>
      <c r="I355" s="86"/>
      <c r="J355" s="86"/>
      <c r="K355" s="160"/>
    </row>
    <row r="356" spans="1:11" ht="12.75">
      <c r="A356" s="109"/>
      <c r="B356" s="86"/>
      <c r="C356" s="86"/>
      <c r="D356" s="86"/>
      <c r="E356" s="103"/>
      <c r="F356" s="86"/>
      <c r="G356" s="110"/>
      <c r="H356" s="103"/>
      <c r="I356" s="86"/>
      <c r="J356" s="86"/>
      <c r="K356" s="160"/>
    </row>
    <row r="357" spans="1:11" ht="12.75">
      <c r="A357" s="109"/>
      <c r="B357" s="86"/>
      <c r="C357" s="86"/>
      <c r="D357" s="86"/>
      <c r="E357" s="103"/>
      <c r="F357" s="86"/>
      <c r="G357" s="110"/>
      <c r="H357" s="103"/>
      <c r="I357" s="86"/>
      <c r="J357" s="86"/>
      <c r="K357" s="160"/>
    </row>
    <row r="358" spans="1:11" ht="12.75">
      <c r="A358" s="109"/>
      <c r="B358" s="86"/>
      <c r="C358" s="86"/>
      <c r="D358" s="86"/>
      <c r="E358" s="103"/>
      <c r="F358" s="86"/>
      <c r="G358" s="110"/>
      <c r="H358" s="103"/>
      <c r="I358" s="86"/>
      <c r="J358" s="86"/>
      <c r="K358" s="160"/>
    </row>
    <row r="359" spans="1:11" ht="12.75">
      <c r="A359" s="109"/>
      <c r="B359" s="86"/>
      <c r="C359" s="86"/>
      <c r="D359" s="86"/>
      <c r="E359" s="103"/>
      <c r="F359" s="86"/>
      <c r="G359" s="110"/>
      <c r="H359" s="103"/>
      <c r="I359" s="86"/>
      <c r="J359" s="86"/>
      <c r="K359" s="160"/>
    </row>
    <row r="360" spans="1:11" ht="12.75">
      <c r="A360" s="109"/>
      <c r="B360" s="86"/>
      <c r="C360" s="86"/>
      <c r="D360" s="86"/>
      <c r="E360" s="103"/>
      <c r="F360" s="86"/>
      <c r="G360" s="110"/>
      <c r="H360" s="103"/>
      <c r="I360" s="86"/>
      <c r="J360" s="86"/>
      <c r="K360" s="160"/>
    </row>
    <row r="361" spans="1:11" ht="12.75">
      <c r="A361" s="109"/>
      <c r="B361" s="86"/>
      <c r="C361" s="86"/>
      <c r="D361" s="86"/>
      <c r="E361" s="103"/>
      <c r="F361" s="86"/>
      <c r="G361" s="110"/>
      <c r="H361" s="103"/>
      <c r="I361" s="86"/>
      <c r="J361" s="86"/>
      <c r="K361" s="160"/>
    </row>
    <row r="362" spans="1:11" ht="12.75">
      <c r="A362" s="109"/>
      <c r="B362" s="86"/>
      <c r="C362" s="86"/>
      <c r="D362" s="86"/>
      <c r="E362" s="103"/>
      <c r="F362" s="86"/>
      <c r="G362" s="110"/>
      <c r="H362" s="103"/>
      <c r="I362" s="86"/>
      <c r="J362" s="86"/>
      <c r="K362" s="160"/>
    </row>
    <row r="363" spans="1:11" ht="12.75">
      <c r="A363" s="109"/>
      <c r="B363" s="86"/>
      <c r="C363" s="86"/>
      <c r="D363" s="86"/>
      <c r="E363" s="103"/>
      <c r="F363" s="86"/>
      <c r="G363" s="110"/>
      <c r="H363" s="103"/>
      <c r="I363" s="86"/>
      <c r="J363" s="86"/>
      <c r="K363" s="160"/>
    </row>
    <row r="364" spans="1:11" ht="12.75">
      <c r="A364" s="109"/>
      <c r="B364" s="86"/>
      <c r="C364" s="86"/>
      <c r="D364" s="86"/>
      <c r="E364" s="103"/>
      <c r="F364" s="86"/>
      <c r="G364" s="110"/>
      <c r="H364" s="103"/>
      <c r="I364" s="86"/>
      <c r="J364" s="86"/>
      <c r="K364" s="160"/>
    </row>
    <row r="365" spans="1:11" ht="12.75">
      <c r="A365" s="109"/>
      <c r="B365" s="86"/>
      <c r="C365" s="86"/>
      <c r="D365" s="86"/>
      <c r="E365" s="103"/>
      <c r="F365" s="86"/>
      <c r="G365" s="110"/>
      <c r="H365" s="103"/>
      <c r="I365" s="86"/>
      <c r="J365" s="86"/>
      <c r="K365" s="160"/>
    </row>
    <row r="366" spans="1:11" ht="12.75">
      <c r="A366" s="109"/>
      <c r="B366" s="86"/>
      <c r="C366" s="86"/>
      <c r="D366" s="86"/>
      <c r="E366" s="103"/>
      <c r="F366" s="86"/>
      <c r="G366" s="110"/>
      <c r="H366" s="103"/>
      <c r="I366" s="86"/>
      <c r="J366" s="86"/>
      <c r="K366" s="160"/>
    </row>
    <row r="367" spans="1:11" ht="12.75">
      <c r="A367" s="109"/>
      <c r="B367" s="86"/>
      <c r="C367" s="86"/>
      <c r="D367" s="86"/>
      <c r="E367" s="103"/>
      <c r="F367" s="86"/>
      <c r="G367" s="110"/>
      <c r="H367" s="103"/>
      <c r="I367" s="86"/>
      <c r="J367" s="86"/>
      <c r="K367" s="160"/>
    </row>
    <row r="368" spans="1:11" ht="12.75">
      <c r="A368" s="109"/>
      <c r="B368" s="86"/>
      <c r="C368" s="86"/>
      <c r="D368" s="86"/>
      <c r="E368" s="103"/>
      <c r="F368" s="86"/>
      <c r="G368" s="110"/>
      <c r="H368" s="103"/>
      <c r="I368" s="86"/>
      <c r="J368" s="86"/>
      <c r="K368" s="160"/>
    </row>
    <row r="369" spans="1:11" ht="12.75">
      <c r="A369" s="109"/>
      <c r="B369" s="86"/>
      <c r="C369" s="86"/>
      <c r="D369" s="86"/>
      <c r="E369" s="103"/>
      <c r="F369" s="86"/>
      <c r="G369" s="110"/>
      <c r="H369" s="103"/>
      <c r="I369" s="86"/>
      <c r="J369" s="86"/>
      <c r="K369" s="160"/>
    </row>
    <row r="370" spans="1:11" ht="12.75">
      <c r="A370" s="109"/>
      <c r="B370" s="86"/>
      <c r="C370" s="86"/>
      <c r="D370" s="86"/>
      <c r="E370" s="103"/>
      <c r="F370" s="86"/>
      <c r="G370" s="110"/>
      <c r="H370" s="103"/>
      <c r="I370" s="86"/>
      <c r="J370" s="86"/>
      <c r="K370" s="160"/>
    </row>
    <row r="371" spans="1:11" ht="12.75">
      <c r="A371" s="109"/>
      <c r="B371" s="86"/>
      <c r="C371" s="86"/>
      <c r="D371" s="86"/>
      <c r="E371" s="103"/>
      <c r="F371" s="86"/>
      <c r="G371" s="110"/>
      <c r="H371" s="103"/>
      <c r="I371" s="86"/>
      <c r="J371" s="86"/>
      <c r="K371" s="160"/>
    </row>
    <row r="372" spans="1:11" ht="12.75">
      <c r="A372" s="109"/>
      <c r="B372" s="86"/>
      <c r="C372" s="86"/>
      <c r="D372" s="86"/>
      <c r="E372" s="103"/>
      <c r="F372" s="86"/>
      <c r="G372" s="110"/>
      <c r="H372" s="103"/>
      <c r="I372" s="86"/>
      <c r="J372" s="86"/>
      <c r="K372" s="160"/>
    </row>
    <row r="373" spans="1:11" ht="12.75">
      <c r="A373" s="109"/>
      <c r="B373" s="86"/>
      <c r="C373" s="86"/>
      <c r="D373" s="86"/>
      <c r="E373" s="103"/>
      <c r="F373" s="86"/>
      <c r="G373" s="110"/>
      <c r="H373" s="103"/>
      <c r="I373" s="86"/>
      <c r="J373" s="86"/>
      <c r="K373" s="160"/>
    </row>
    <row r="374" spans="1:11" ht="12.75">
      <c r="A374" s="109"/>
      <c r="B374" s="86"/>
      <c r="C374" s="86"/>
      <c r="D374" s="86"/>
      <c r="E374" s="103"/>
      <c r="F374" s="86"/>
      <c r="G374" s="110"/>
      <c r="H374" s="103"/>
      <c r="I374" s="86"/>
      <c r="J374" s="86"/>
      <c r="K374" s="160"/>
    </row>
    <row r="375" spans="1:11" ht="12.75">
      <c r="A375" s="109"/>
      <c r="B375" s="86"/>
      <c r="C375" s="86"/>
      <c r="D375" s="86"/>
      <c r="E375" s="103"/>
      <c r="F375" s="86"/>
      <c r="G375" s="110"/>
      <c r="H375" s="103"/>
      <c r="I375" s="86"/>
      <c r="J375" s="86"/>
      <c r="K375" s="160"/>
    </row>
    <row r="376" spans="1:11" ht="12.75">
      <c r="A376" s="109"/>
      <c r="B376" s="86"/>
      <c r="C376" s="86"/>
      <c r="D376" s="86"/>
      <c r="E376" s="103"/>
      <c r="F376" s="86"/>
      <c r="G376" s="110"/>
      <c r="H376" s="103"/>
      <c r="I376" s="86"/>
      <c r="J376" s="86"/>
      <c r="K376" s="160"/>
    </row>
    <row r="377" spans="1:11" ht="12.75">
      <c r="A377" s="109"/>
      <c r="B377" s="86"/>
      <c r="C377" s="86"/>
      <c r="D377" s="86"/>
      <c r="E377" s="103"/>
      <c r="F377" s="86"/>
      <c r="G377" s="110"/>
      <c r="H377" s="103"/>
      <c r="I377" s="86"/>
      <c r="J377" s="86"/>
      <c r="K377" s="160"/>
    </row>
    <row r="378" spans="1:11" ht="12.75">
      <c r="A378" s="109"/>
      <c r="B378" s="86"/>
      <c r="C378" s="86"/>
      <c r="D378" s="86"/>
      <c r="E378" s="103"/>
      <c r="F378" s="86"/>
      <c r="G378" s="110"/>
      <c r="H378" s="103"/>
      <c r="I378" s="86"/>
      <c r="J378" s="86"/>
      <c r="K378" s="160"/>
    </row>
    <row r="379" spans="1:11" ht="12.75">
      <c r="A379" s="109"/>
      <c r="B379" s="86"/>
      <c r="C379" s="86"/>
      <c r="D379" s="86"/>
      <c r="E379" s="103"/>
      <c r="F379" s="86"/>
      <c r="G379" s="110"/>
      <c r="H379" s="103"/>
      <c r="I379" s="86"/>
      <c r="J379" s="86"/>
      <c r="K379" s="160"/>
    </row>
    <row r="380" spans="1:11" ht="12.75">
      <c r="A380" s="109"/>
      <c r="B380" s="86"/>
      <c r="C380" s="86"/>
      <c r="D380" s="86"/>
      <c r="E380" s="103"/>
      <c r="F380" s="86"/>
      <c r="G380" s="110"/>
      <c r="H380" s="103"/>
      <c r="I380" s="86"/>
      <c r="J380" s="86"/>
      <c r="K380" s="160"/>
    </row>
    <row r="381" spans="1:11" ht="12.75">
      <c r="A381" s="109"/>
      <c r="B381" s="86"/>
      <c r="C381" s="86"/>
      <c r="D381" s="86"/>
      <c r="E381" s="103"/>
      <c r="F381" s="86"/>
      <c r="G381" s="110"/>
      <c r="H381" s="103"/>
      <c r="I381" s="86"/>
      <c r="J381" s="86"/>
      <c r="K381" s="160"/>
    </row>
    <row r="382" spans="1:11" ht="12.75">
      <c r="A382" s="109"/>
      <c r="B382" s="86"/>
      <c r="C382" s="86"/>
      <c r="D382" s="86"/>
      <c r="E382" s="103"/>
      <c r="F382" s="86"/>
      <c r="G382" s="110"/>
      <c r="H382" s="103"/>
      <c r="I382" s="86"/>
      <c r="J382" s="86"/>
      <c r="K382" s="160"/>
    </row>
    <row r="383" spans="1:11" ht="12.75">
      <c r="A383" s="109"/>
      <c r="B383" s="86"/>
      <c r="C383" s="86"/>
      <c r="D383" s="86"/>
      <c r="E383" s="103"/>
      <c r="F383" s="86"/>
      <c r="G383" s="110"/>
      <c r="H383" s="103"/>
      <c r="I383" s="86"/>
      <c r="J383" s="86"/>
      <c r="K383" s="160"/>
    </row>
    <row r="384" spans="1:11" ht="12.75">
      <c r="A384" s="109"/>
      <c r="B384" s="86"/>
      <c r="C384" s="86"/>
      <c r="D384" s="86"/>
      <c r="E384" s="103"/>
      <c r="F384" s="86"/>
      <c r="G384" s="110"/>
      <c r="H384" s="103"/>
      <c r="I384" s="86"/>
      <c r="J384" s="86"/>
      <c r="K384" s="160"/>
    </row>
    <row r="385" spans="1:11" ht="12.75">
      <c r="A385" s="109"/>
      <c r="B385" s="86"/>
      <c r="C385" s="86"/>
      <c r="D385" s="86"/>
      <c r="E385" s="103"/>
      <c r="F385" s="86"/>
      <c r="G385" s="110"/>
      <c r="H385" s="103"/>
      <c r="I385" s="86"/>
      <c r="J385" s="86"/>
      <c r="K385" s="160"/>
    </row>
    <row r="386" spans="1:11" ht="12.75">
      <c r="A386" s="109"/>
      <c r="B386" s="86"/>
      <c r="C386" s="86"/>
      <c r="D386" s="86"/>
      <c r="E386" s="103"/>
      <c r="F386" s="86"/>
      <c r="G386" s="110"/>
      <c r="H386" s="103"/>
      <c r="I386" s="86"/>
      <c r="J386" s="86"/>
      <c r="K386" s="160"/>
    </row>
    <row r="387" spans="1:11" ht="12.75">
      <c r="A387" s="109"/>
      <c r="B387" s="86"/>
      <c r="C387" s="86"/>
      <c r="D387" s="86"/>
      <c r="E387" s="103"/>
      <c r="F387" s="86"/>
      <c r="G387" s="110"/>
      <c r="H387" s="103"/>
      <c r="I387" s="86"/>
      <c r="J387" s="86"/>
      <c r="K387" s="160"/>
    </row>
    <row r="388" spans="1:11" ht="12.75">
      <c r="A388" s="109"/>
      <c r="B388" s="86"/>
      <c r="C388" s="86"/>
      <c r="D388" s="86"/>
      <c r="E388" s="103"/>
      <c r="F388" s="86"/>
      <c r="G388" s="110"/>
      <c r="H388" s="103"/>
      <c r="I388" s="86"/>
      <c r="J388" s="86"/>
      <c r="K388" s="160"/>
    </row>
    <row r="389" spans="1:11" ht="12.75">
      <c r="A389" s="109"/>
      <c r="B389" s="86"/>
      <c r="C389" s="86"/>
      <c r="D389" s="86"/>
      <c r="E389" s="103"/>
      <c r="F389" s="86"/>
      <c r="G389" s="110"/>
      <c r="H389" s="103"/>
      <c r="I389" s="86"/>
      <c r="J389" s="86"/>
      <c r="K389" s="160"/>
    </row>
    <row r="390" spans="1:11" ht="12.75">
      <c r="A390" s="109"/>
      <c r="B390" s="86"/>
      <c r="C390" s="86"/>
      <c r="D390" s="86"/>
      <c r="E390" s="103"/>
      <c r="F390" s="86"/>
      <c r="G390" s="110"/>
      <c r="H390" s="103"/>
      <c r="I390" s="86"/>
      <c r="J390" s="86"/>
      <c r="K390" s="160"/>
    </row>
    <row r="391" spans="1:11" ht="12.75">
      <c r="A391" s="109"/>
      <c r="B391" s="86"/>
      <c r="C391" s="86"/>
      <c r="D391" s="86"/>
      <c r="E391" s="103"/>
      <c r="F391" s="86"/>
      <c r="G391" s="110"/>
      <c r="H391" s="103"/>
      <c r="I391" s="86"/>
      <c r="J391" s="86"/>
      <c r="K391" s="160"/>
    </row>
    <row r="392" spans="1:11" ht="12.75">
      <c r="A392" s="109"/>
      <c r="B392" s="86"/>
      <c r="C392" s="86"/>
      <c r="D392" s="86"/>
      <c r="E392" s="103"/>
      <c r="F392" s="86"/>
      <c r="G392" s="110"/>
      <c r="H392" s="103"/>
      <c r="I392" s="86"/>
      <c r="J392" s="86"/>
      <c r="K392" s="160"/>
    </row>
    <row r="393" spans="1:11" ht="12.75">
      <c r="A393" s="109"/>
      <c r="B393" s="86"/>
      <c r="C393" s="86"/>
      <c r="D393" s="86"/>
      <c r="E393" s="103"/>
      <c r="F393" s="86"/>
      <c r="G393" s="110"/>
      <c r="H393" s="103"/>
      <c r="I393" s="86"/>
      <c r="J393" s="86"/>
      <c r="K393" s="160"/>
    </row>
    <row r="394" spans="1:11" ht="12.75">
      <c r="A394" s="109"/>
      <c r="B394" s="86"/>
      <c r="C394" s="86"/>
      <c r="D394" s="86"/>
      <c r="E394" s="103"/>
      <c r="F394" s="86"/>
      <c r="G394" s="110"/>
      <c r="H394" s="103"/>
      <c r="I394" s="86"/>
      <c r="J394" s="86"/>
      <c r="K394" s="160"/>
    </row>
    <row r="395" spans="1:11" ht="12.75">
      <c r="A395" s="109"/>
      <c r="B395" s="86"/>
      <c r="C395" s="86"/>
      <c r="D395" s="86"/>
      <c r="E395" s="103"/>
      <c r="F395" s="86"/>
      <c r="G395" s="110"/>
      <c r="H395" s="103"/>
      <c r="I395" s="86"/>
      <c r="J395" s="86"/>
      <c r="K395" s="160"/>
    </row>
    <row r="396" spans="1:11" ht="12.75">
      <c r="A396" s="109"/>
      <c r="B396" s="86"/>
      <c r="C396" s="86"/>
      <c r="D396" s="86"/>
      <c r="E396" s="103"/>
      <c r="F396" s="86"/>
      <c r="G396" s="110"/>
      <c r="H396" s="103"/>
      <c r="I396" s="86"/>
      <c r="J396" s="86"/>
      <c r="K396" s="160"/>
    </row>
    <row r="397" spans="1:11" ht="12.75">
      <c r="A397" s="109"/>
      <c r="B397" s="86"/>
      <c r="C397" s="86"/>
      <c r="D397" s="86"/>
      <c r="E397" s="103"/>
      <c r="F397" s="86"/>
      <c r="G397" s="110"/>
      <c r="H397" s="103"/>
      <c r="I397" s="86"/>
      <c r="J397" s="86"/>
      <c r="K397" s="160"/>
    </row>
    <row r="398" spans="1:11" ht="12.75">
      <c r="A398" s="109"/>
      <c r="B398" s="86"/>
      <c r="C398" s="86"/>
      <c r="D398" s="86"/>
      <c r="E398" s="103"/>
      <c r="F398" s="86"/>
      <c r="G398" s="110"/>
      <c r="H398" s="103"/>
      <c r="I398" s="86"/>
      <c r="J398" s="86"/>
      <c r="K398" s="160"/>
    </row>
    <row r="399" spans="1:11" ht="12.75">
      <c r="A399" s="109"/>
      <c r="B399" s="86"/>
      <c r="C399" s="86"/>
      <c r="D399" s="86"/>
      <c r="E399" s="103"/>
      <c r="F399" s="86"/>
      <c r="G399" s="110"/>
      <c r="H399" s="103"/>
      <c r="I399" s="86"/>
      <c r="J399" s="86"/>
      <c r="K399" s="160"/>
    </row>
    <row r="400" spans="1:11" ht="12.75">
      <c r="A400" s="109"/>
      <c r="B400" s="86"/>
      <c r="C400" s="86"/>
      <c r="D400" s="86"/>
      <c r="E400" s="103"/>
      <c r="F400" s="86"/>
      <c r="G400" s="110"/>
      <c r="H400" s="103"/>
      <c r="I400" s="86"/>
      <c r="J400" s="86"/>
      <c r="K400" s="160"/>
    </row>
    <row r="401" spans="1:11" ht="12.75">
      <c r="A401" s="109"/>
      <c r="B401" s="86"/>
      <c r="C401" s="86"/>
      <c r="D401" s="86"/>
      <c r="E401" s="103"/>
      <c r="F401" s="86"/>
      <c r="G401" s="110"/>
      <c r="H401" s="103"/>
      <c r="I401" s="86"/>
      <c r="J401" s="86"/>
      <c r="K401" s="160"/>
    </row>
    <row r="402" spans="1:11" ht="12.75">
      <c r="A402" s="109"/>
      <c r="B402" s="86"/>
      <c r="C402" s="86"/>
      <c r="D402" s="86"/>
      <c r="E402" s="103"/>
      <c r="F402" s="86"/>
      <c r="G402" s="110"/>
      <c r="H402" s="103"/>
      <c r="I402" s="86"/>
      <c r="J402" s="86"/>
      <c r="K402" s="160"/>
    </row>
    <row r="403" spans="1:11" ht="12.75">
      <c r="A403" s="109"/>
      <c r="B403" s="86"/>
      <c r="C403" s="86"/>
      <c r="D403" s="86"/>
      <c r="E403" s="103"/>
      <c r="F403" s="86"/>
      <c r="G403" s="110"/>
      <c r="H403" s="103"/>
      <c r="I403" s="86"/>
      <c r="J403" s="86"/>
      <c r="K403" s="160"/>
    </row>
    <row r="404" spans="1:11" ht="12.75">
      <c r="A404" s="109"/>
      <c r="B404" s="86"/>
      <c r="C404" s="86"/>
      <c r="D404" s="86"/>
      <c r="E404" s="103"/>
      <c r="F404" s="86"/>
      <c r="G404" s="110"/>
      <c r="H404" s="103"/>
      <c r="I404" s="86"/>
      <c r="J404" s="86"/>
      <c r="K404" s="160"/>
    </row>
    <row r="405" spans="1:11" ht="12.75">
      <c r="A405" s="109"/>
      <c r="B405" s="86"/>
      <c r="C405" s="86"/>
      <c r="D405" s="86"/>
      <c r="E405" s="103"/>
      <c r="F405" s="86"/>
      <c r="G405" s="110"/>
      <c r="H405" s="103"/>
      <c r="I405" s="86"/>
      <c r="J405" s="86"/>
      <c r="K405" s="160"/>
    </row>
    <row r="406" spans="1:11" ht="12.75">
      <c r="A406" s="109"/>
      <c r="B406" s="86"/>
      <c r="C406" s="86"/>
      <c r="D406" s="86"/>
      <c r="E406" s="103"/>
      <c r="F406" s="86"/>
      <c r="G406" s="110"/>
      <c r="H406" s="103"/>
      <c r="I406" s="86"/>
      <c r="J406" s="86"/>
      <c r="K406" s="160"/>
    </row>
    <row r="407" spans="1:11" ht="12.75">
      <c r="A407" s="109"/>
      <c r="B407" s="86"/>
      <c r="C407" s="86"/>
      <c r="D407" s="86"/>
      <c r="E407" s="103"/>
      <c r="F407" s="86"/>
      <c r="G407" s="110"/>
      <c r="H407" s="103"/>
      <c r="I407" s="86"/>
      <c r="J407" s="86"/>
      <c r="K407" s="160"/>
    </row>
    <row r="408" spans="1:11" ht="12.75">
      <c r="A408" s="109"/>
      <c r="B408" s="86"/>
      <c r="C408" s="86"/>
      <c r="D408" s="86"/>
      <c r="E408" s="103"/>
      <c r="F408" s="86"/>
      <c r="G408" s="110"/>
      <c r="H408" s="103"/>
      <c r="I408" s="86"/>
      <c r="J408" s="86"/>
      <c r="K408" s="160"/>
    </row>
    <row r="409" spans="1:11" ht="12.75">
      <c r="A409" s="109"/>
      <c r="B409" s="86"/>
      <c r="C409" s="86"/>
      <c r="D409" s="86"/>
      <c r="E409" s="103"/>
      <c r="F409" s="86"/>
      <c r="G409" s="110"/>
      <c r="H409" s="103"/>
      <c r="I409" s="86"/>
      <c r="J409" s="86"/>
      <c r="K409" s="160"/>
    </row>
    <row r="410" spans="1:11" ht="12.75">
      <c r="A410" s="109"/>
      <c r="B410" s="86"/>
      <c r="C410" s="86"/>
      <c r="D410" s="86"/>
      <c r="E410" s="103"/>
      <c r="F410" s="86"/>
      <c r="G410" s="110"/>
      <c r="H410" s="103"/>
      <c r="I410" s="86"/>
      <c r="J410" s="86"/>
      <c r="K410" s="160"/>
    </row>
    <row r="411" spans="1:11" ht="12.75">
      <c r="A411" s="109"/>
      <c r="B411" s="86"/>
      <c r="C411" s="86"/>
      <c r="D411" s="86"/>
      <c r="E411" s="103"/>
      <c r="F411" s="86"/>
      <c r="G411" s="110"/>
      <c r="H411" s="103"/>
      <c r="I411" s="86"/>
      <c r="J411" s="86"/>
      <c r="K411" s="160"/>
    </row>
    <row r="412" spans="1:11" ht="12.75">
      <c r="A412" s="109"/>
      <c r="B412" s="86"/>
      <c r="C412" s="86"/>
      <c r="D412" s="86"/>
      <c r="E412" s="103"/>
      <c r="F412" s="86"/>
      <c r="G412" s="110"/>
      <c r="H412" s="103"/>
      <c r="I412" s="86"/>
      <c r="J412" s="86"/>
      <c r="K412" s="160"/>
    </row>
    <row r="413" spans="1:11" ht="12.75">
      <c r="A413" s="109"/>
      <c r="B413" s="86"/>
      <c r="C413" s="86"/>
      <c r="D413" s="86"/>
      <c r="E413" s="103"/>
      <c r="F413" s="86"/>
      <c r="G413" s="110"/>
      <c r="H413" s="103"/>
      <c r="I413" s="86"/>
      <c r="J413" s="86"/>
      <c r="K413" s="160"/>
    </row>
    <row r="414" spans="1:11" ht="12.75">
      <c r="A414" s="109"/>
      <c r="B414" s="86"/>
      <c r="C414" s="86"/>
      <c r="D414" s="86"/>
      <c r="E414" s="103"/>
      <c r="F414" s="86"/>
      <c r="G414" s="110"/>
      <c r="H414" s="103"/>
      <c r="I414" s="86"/>
      <c r="J414" s="86"/>
      <c r="K414" s="160"/>
    </row>
    <row r="415" spans="1:11" ht="12.75">
      <c r="A415" s="109"/>
      <c r="B415" s="86"/>
      <c r="C415" s="86"/>
      <c r="D415" s="86"/>
      <c r="E415" s="103"/>
      <c r="F415" s="86"/>
      <c r="G415" s="110"/>
      <c r="H415" s="103"/>
      <c r="I415" s="86"/>
      <c r="J415" s="86"/>
      <c r="K415" s="160"/>
    </row>
    <row r="416" spans="1:11" ht="12.75">
      <c r="A416" s="109"/>
      <c r="B416" s="86"/>
      <c r="C416" s="86"/>
      <c r="D416" s="86"/>
      <c r="E416" s="103"/>
      <c r="F416" s="86"/>
      <c r="G416" s="110"/>
      <c r="H416" s="103"/>
      <c r="I416" s="86"/>
      <c r="J416" s="86"/>
      <c r="K416" s="160"/>
    </row>
    <row r="417" spans="1:11" ht="12.75">
      <c r="A417" s="109"/>
      <c r="B417" s="86"/>
      <c r="C417" s="86"/>
      <c r="D417" s="86"/>
      <c r="E417" s="103"/>
      <c r="F417" s="86"/>
      <c r="G417" s="110"/>
      <c r="H417" s="103"/>
      <c r="I417" s="86"/>
      <c r="J417" s="86"/>
      <c r="K417" s="160"/>
    </row>
    <row r="418" spans="1:11" ht="12.75">
      <c r="A418" s="109"/>
      <c r="B418" s="86"/>
      <c r="C418" s="86"/>
      <c r="D418" s="86"/>
      <c r="E418" s="103"/>
      <c r="F418" s="86"/>
      <c r="G418" s="110"/>
      <c r="H418" s="103"/>
      <c r="I418" s="86"/>
      <c r="J418" s="86"/>
      <c r="K418" s="160"/>
    </row>
    <row r="419" spans="1:11" ht="12.75">
      <c r="A419" s="109"/>
      <c r="B419" s="86"/>
      <c r="C419" s="86"/>
      <c r="D419" s="86"/>
      <c r="E419" s="103"/>
      <c r="F419" s="86"/>
      <c r="G419" s="110"/>
      <c r="H419" s="103"/>
      <c r="I419" s="86"/>
      <c r="J419" s="86"/>
      <c r="K419" s="160"/>
    </row>
    <row r="420" spans="1:11" ht="12.75">
      <c r="A420" s="109"/>
      <c r="B420" s="86"/>
      <c r="C420" s="86"/>
      <c r="D420" s="86"/>
      <c r="E420" s="103"/>
      <c r="F420" s="86"/>
      <c r="G420" s="110"/>
      <c r="H420" s="103"/>
      <c r="I420" s="86"/>
      <c r="J420" s="86"/>
      <c r="K420" s="160"/>
    </row>
    <row r="421" spans="1:11" ht="12.75">
      <c r="A421" s="109"/>
      <c r="B421" s="86"/>
      <c r="C421" s="86"/>
      <c r="D421" s="86"/>
      <c r="E421" s="103"/>
      <c r="F421" s="86"/>
      <c r="G421" s="110"/>
      <c r="H421" s="103"/>
      <c r="I421" s="86"/>
      <c r="J421" s="86"/>
      <c r="K421" s="160"/>
    </row>
    <row r="422" spans="1:11" ht="12.75">
      <c r="A422" s="109"/>
      <c r="B422" s="86"/>
      <c r="C422" s="86"/>
      <c r="D422" s="86"/>
      <c r="E422" s="103"/>
      <c r="F422" s="86"/>
      <c r="G422" s="110"/>
      <c r="H422" s="103"/>
      <c r="I422" s="86"/>
      <c r="J422" s="86"/>
      <c r="K422" s="160"/>
    </row>
    <row r="423" spans="1:11" ht="12.75">
      <c r="A423" s="109"/>
      <c r="B423" s="86"/>
      <c r="C423" s="86"/>
      <c r="D423" s="86"/>
      <c r="E423" s="103"/>
      <c r="F423" s="86"/>
      <c r="G423" s="110"/>
      <c r="H423" s="103"/>
      <c r="I423" s="86"/>
      <c r="J423" s="86"/>
      <c r="K423" s="160"/>
    </row>
    <row r="424" spans="1:11" ht="12.75">
      <c r="A424" s="109"/>
      <c r="B424" s="86"/>
      <c r="C424" s="86"/>
      <c r="D424" s="86"/>
      <c r="E424" s="103"/>
      <c r="F424" s="86"/>
      <c r="G424" s="110"/>
      <c r="H424" s="103"/>
      <c r="I424" s="86"/>
      <c r="J424" s="86"/>
      <c r="K424" s="160"/>
    </row>
    <row r="425" spans="1:11" ht="12.75">
      <c r="A425" s="109"/>
      <c r="B425" s="86"/>
      <c r="C425" s="86"/>
      <c r="D425" s="86"/>
      <c r="E425" s="103"/>
      <c r="F425" s="86"/>
      <c r="G425" s="110"/>
      <c r="H425" s="103"/>
      <c r="I425" s="86"/>
      <c r="J425" s="86"/>
      <c r="K425" s="160"/>
    </row>
    <row r="426" spans="1:11" ht="12.75">
      <c r="A426" s="109"/>
      <c r="B426" s="86"/>
      <c r="C426" s="86"/>
      <c r="D426" s="86"/>
      <c r="E426" s="103"/>
      <c r="F426" s="86"/>
      <c r="G426" s="110"/>
      <c r="H426" s="103"/>
      <c r="I426" s="86"/>
      <c r="J426" s="86"/>
      <c r="K426" s="160"/>
    </row>
    <row r="427" spans="1:11" ht="12.75">
      <c r="A427" s="109"/>
      <c r="B427" s="86"/>
      <c r="C427" s="86"/>
      <c r="D427" s="86"/>
      <c r="E427" s="103"/>
      <c r="F427" s="86"/>
      <c r="G427" s="110"/>
      <c r="H427" s="103"/>
      <c r="I427" s="86"/>
      <c r="J427" s="86"/>
      <c r="K427" s="160"/>
    </row>
    <row r="428" spans="1:11" ht="12.75">
      <c r="A428" s="109"/>
      <c r="B428" s="86"/>
      <c r="C428" s="86"/>
      <c r="D428" s="86"/>
      <c r="E428" s="103"/>
      <c r="F428" s="86"/>
      <c r="G428" s="110"/>
      <c r="H428" s="103"/>
      <c r="I428" s="86"/>
      <c r="J428" s="86"/>
      <c r="K428" s="160"/>
    </row>
    <row r="429" spans="1:11" ht="12.75">
      <c r="A429" s="109"/>
      <c r="B429" s="86"/>
      <c r="C429" s="86"/>
      <c r="D429" s="86"/>
      <c r="E429" s="103"/>
      <c r="F429" s="86"/>
      <c r="G429" s="110"/>
      <c r="H429" s="103"/>
      <c r="I429" s="86"/>
      <c r="J429" s="86"/>
      <c r="K429" s="160"/>
    </row>
    <row r="430" spans="1:11" ht="12.75">
      <c r="A430" s="109"/>
      <c r="B430" s="86"/>
      <c r="C430" s="86"/>
      <c r="D430" s="86"/>
      <c r="E430" s="103"/>
      <c r="F430" s="86"/>
      <c r="G430" s="110"/>
      <c r="H430" s="103"/>
      <c r="I430" s="86"/>
      <c r="J430" s="86"/>
      <c r="K430" s="160"/>
    </row>
    <row r="431" spans="1:11" ht="12.75">
      <c r="A431" s="109"/>
      <c r="B431" s="86"/>
      <c r="C431" s="86"/>
      <c r="D431" s="86"/>
      <c r="E431" s="103"/>
      <c r="F431" s="86"/>
      <c r="G431" s="110"/>
      <c r="H431" s="103"/>
      <c r="I431" s="86"/>
      <c r="J431" s="86"/>
      <c r="K431" s="160"/>
    </row>
    <row r="432" spans="1:11" ht="12.75">
      <c r="A432" s="109"/>
      <c r="B432" s="86"/>
      <c r="C432" s="86"/>
      <c r="D432" s="86"/>
      <c r="E432" s="103"/>
      <c r="F432" s="86"/>
      <c r="G432" s="110"/>
      <c r="H432" s="103"/>
      <c r="I432" s="86"/>
      <c r="J432" s="86"/>
      <c r="K432" s="160"/>
    </row>
    <row r="433" spans="1:11" ht="12.75">
      <c r="A433" s="109"/>
      <c r="B433" s="86"/>
      <c r="C433" s="86"/>
      <c r="D433" s="86"/>
      <c r="E433" s="103"/>
      <c r="F433" s="86"/>
      <c r="G433" s="110"/>
      <c r="H433" s="103"/>
      <c r="I433" s="86"/>
      <c r="J433" s="86"/>
      <c r="K433" s="160"/>
    </row>
    <row r="434" spans="1:11" ht="12.75">
      <c r="A434" s="109"/>
      <c r="B434" s="86"/>
      <c r="C434" s="86"/>
      <c r="D434" s="86"/>
      <c r="E434" s="103"/>
      <c r="F434" s="86"/>
      <c r="G434" s="110"/>
      <c r="H434" s="103"/>
      <c r="I434" s="86"/>
      <c r="J434" s="86"/>
      <c r="K434" s="160"/>
    </row>
    <row r="435" spans="1:11" ht="12.75">
      <c r="A435" s="109"/>
      <c r="B435" s="86"/>
      <c r="C435" s="86"/>
      <c r="D435" s="86"/>
      <c r="E435" s="103"/>
      <c r="F435" s="86"/>
      <c r="G435" s="110"/>
      <c r="H435" s="103"/>
      <c r="I435" s="86"/>
      <c r="J435" s="86"/>
      <c r="K435" s="160"/>
    </row>
    <row r="436" spans="1:11" ht="12.75">
      <c r="A436" s="109"/>
      <c r="B436" s="86"/>
      <c r="C436" s="86"/>
      <c r="D436" s="86"/>
      <c r="E436" s="103"/>
      <c r="F436" s="86"/>
      <c r="G436" s="110"/>
      <c r="H436" s="103"/>
      <c r="I436" s="86"/>
      <c r="J436" s="86"/>
      <c r="K436" s="160"/>
    </row>
    <row r="437" spans="1:11" ht="12.75">
      <c r="A437" s="109"/>
      <c r="B437" s="86"/>
      <c r="C437" s="86"/>
      <c r="D437" s="86"/>
      <c r="E437" s="103"/>
      <c r="F437" s="86"/>
      <c r="G437" s="110"/>
      <c r="H437" s="103"/>
      <c r="I437" s="86"/>
      <c r="J437" s="86"/>
      <c r="K437" s="160"/>
    </row>
    <row r="438" spans="1:11" ht="12.75">
      <c r="A438" s="109"/>
      <c r="B438" s="86"/>
      <c r="C438" s="86"/>
      <c r="D438" s="86"/>
      <c r="E438" s="103"/>
      <c r="F438" s="86"/>
      <c r="G438" s="110"/>
      <c r="H438" s="103"/>
      <c r="I438" s="86"/>
      <c r="J438" s="86"/>
      <c r="K438" s="160"/>
    </row>
    <row r="439" spans="1:11" ht="12.75">
      <c r="A439" s="109"/>
      <c r="B439" s="86"/>
      <c r="C439" s="86"/>
      <c r="D439" s="86"/>
      <c r="E439" s="103"/>
      <c r="F439" s="86"/>
      <c r="G439" s="110"/>
      <c r="H439" s="103"/>
      <c r="I439" s="86"/>
      <c r="J439" s="86"/>
      <c r="K439" s="160"/>
    </row>
    <row r="440" spans="1:11" ht="12.75">
      <c r="A440" s="109"/>
      <c r="B440" s="86"/>
      <c r="C440" s="86"/>
      <c r="D440" s="86"/>
      <c r="E440" s="103"/>
      <c r="F440" s="86"/>
      <c r="G440" s="110"/>
      <c r="H440" s="103"/>
      <c r="I440" s="86"/>
      <c r="J440" s="86"/>
      <c r="K440" s="160"/>
    </row>
    <row r="441" spans="1:11" ht="12.75">
      <c r="A441" s="109"/>
      <c r="B441" s="86"/>
      <c r="C441" s="86"/>
      <c r="D441" s="86"/>
      <c r="E441" s="103"/>
      <c r="F441" s="86"/>
      <c r="G441" s="110"/>
      <c r="H441" s="103"/>
      <c r="I441" s="86"/>
      <c r="J441" s="86"/>
      <c r="K441" s="160"/>
    </row>
    <row r="442" spans="1:11" ht="12.75">
      <c r="A442" s="109"/>
      <c r="B442" s="86"/>
      <c r="C442" s="86"/>
      <c r="D442" s="86"/>
      <c r="E442" s="103"/>
      <c r="F442" s="86"/>
      <c r="G442" s="110"/>
      <c r="H442" s="103"/>
      <c r="I442" s="86"/>
      <c r="J442" s="86"/>
      <c r="K442" s="160"/>
    </row>
    <row r="443" spans="1:11" ht="12.75">
      <c r="A443" s="109"/>
      <c r="B443" s="86"/>
      <c r="C443" s="86"/>
      <c r="D443" s="86"/>
      <c r="E443" s="103"/>
      <c r="F443" s="86"/>
      <c r="G443" s="110"/>
      <c r="H443" s="103"/>
      <c r="I443" s="86"/>
      <c r="J443" s="86"/>
      <c r="K443" s="160"/>
    </row>
    <row r="444" spans="1:11" ht="12.75">
      <c r="A444" s="109"/>
      <c r="B444" s="86"/>
      <c r="C444" s="86"/>
      <c r="D444" s="86"/>
      <c r="E444" s="103"/>
      <c r="F444" s="86"/>
      <c r="G444" s="110"/>
      <c r="H444" s="103"/>
      <c r="I444" s="86"/>
      <c r="J444" s="86"/>
      <c r="K444" s="160"/>
    </row>
    <row r="445" spans="1:11" ht="12.75">
      <c r="A445" s="109"/>
      <c r="B445" s="86"/>
      <c r="C445" s="86"/>
      <c r="D445" s="86"/>
      <c r="E445" s="103"/>
      <c r="F445" s="86"/>
      <c r="G445" s="110"/>
      <c r="H445" s="103"/>
      <c r="I445" s="86"/>
      <c r="J445" s="86"/>
      <c r="K445" s="160"/>
    </row>
    <row r="446" spans="1:11" ht="12.75">
      <c r="A446" s="109"/>
      <c r="B446" s="86"/>
      <c r="C446" s="86"/>
      <c r="D446" s="86"/>
      <c r="E446" s="103"/>
      <c r="F446" s="86"/>
      <c r="G446" s="110"/>
      <c r="H446" s="103"/>
      <c r="I446" s="86"/>
      <c r="J446" s="86"/>
      <c r="K446" s="160"/>
    </row>
    <row r="447" spans="1:11" ht="12.75">
      <c r="A447" s="109"/>
      <c r="B447" s="86"/>
      <c r="C447" s="86"/>
      <c r="D447" s="86"/>
      <c r="E447" s="103"/>
      <c r="F447" s="86"/>
      <c r="G447" s="110"/>
      <c r="H447" s="103"/>
      <c r="I447" s="86"/>
      <c r="J447" s="86"/>
      <c r="K447" s="160"/>
    </row>
    <row r="448" spans="1:11" ht="12.75">
      <c r="A448" s="109"/>
      <c r="B448" s="86"/>
      <c r="C448" s="86"/>
      <c r="D448" s="86"/>
      <c r="E448" s="103"/>
      <c r="F448" s="86"/>
      <c r="G448" s="110"/>
      <c r="H448" s="103"/>
      <c r="I448" s="86"/>
      <c r="J448" s="86"/>
      <c r="K448" s="160"/>
    </row>
    <row r="449" spans="1:11" ht="12.75">
      <c r="A449" s="109"/>
      <c r="B449" s="86"/>
      <c r="C449" s="86"/>
      <c r="D449" s="86"/>
      <c r="E449" s="103"/>
      <c r="F449" s="86"/>
      <c r="G449" s="110"/>
      <c r="H449" s="103"/>
      <c r="I449" s="86"/>
      <c r="J449" s="86"/>
      <c r="K449" s="160"/>
    </row>
    <row r="450" spans="1:11" ht="12.75">
      <c r="A450" s="109"/>
      <c r="B450" s="86"/>
      <c r="C450" s="86"/>
      <c r="D450" s="86"/>
      <c r="E450" s="103"/>
      <c r="F450" s="86"/>
      <c r="G450" s="110"/>
      <c r="H450" s="103"/>
      <c r="I450" s="86"/>
      <c r="J450" s="86"/>
      <c r="K450" s="160"/>
    </row>
    <row r="451" spans="1:11" ht="12.75">
      <c r="A451" s="109"/>
      <c r="B451" s="86"/>
      <c r="C451" s="86"/>
      <c r="D451" s="86"/>
      <c r="E451" s="103"/>
      <c r="F451" s="86"/>
      <c r="G451" s="110"/>
      <c r="H451" s="103"/>
      <c r="I451" s="86"/>
      <c r="J451" s="86"/>
      <c r="K451" s="160"/>
    </row>
    <row r="452" spans="1:11" ht="12.75">
      <c r="A452" s="109"/>
      <c r="B452" s="86"/>
      <c r="C452" s="86"/>
      <c r="D452" s="86"/>
      <c r="E452" s="103"/>
      <c r="F452" s="86"/>
      <c r="G452" s="110"/>
      <c r="H452" s="103"/>
      <c r="I452" s="86"/>
      <c r="J452" s="86"/>
      <c r="K452" s="160"/>
    </row>
    <row r="453" spans="1:11" ht="12.75">
      <c r="A453" s="109"/>
      <c r="B453" s="86"/>
      <c r="C453" s="86"/>
      <c r="D453" s="86"/>
      <c r="E453" s="103"/>
      <c r="F453" s="86"/>
      <c r="G453" s="110"/>
      <c r="H453" s="103"/>
      <c r="I453" s="86"/>
      <c r="J453" s="86"/>
      <c r="K453" s="160"/>
    </row>
    <row r="454" spans="1:11" ht="12.75">
      <c r="A454" s="109"/>
      <c r="B454" s="86"/>
      <c r="C454" s="86"/>
      <c r="D454" s="86"/>
      <c r="E454" s="103"/>
      <c r="F454" s="86"/>
      <c r="G454" s="110"/>
      <c r="H454" s="103"/>
      <c r="I454" s="86"/>
      <c r="J454" s="86"/>
      <c r="K454" s="160"/>
    </row>
    <row r="455" spans="1:11" ht="12.75">
      <c r="A455" s="109"/>
      <c r="B455" s="86"/>
      <c r="C455" s="86"/>
      <c r="D455" s="86"/>
      <c r="E455" s="103"/>
      <c r="F455" s="86"/>
      <c r="G455" s="110"/>
      <c r="H455" s="103"/>
      <c r="I455" s="86"/>
      <c r="J455" s="86"/>
      <c r="K455" s="160"/>
    </row>
    <row r="456" spans="1:11" ht="12.75">
      <c r="A456" s="109"/>
      <c r="B456" s="86"/>
      <c r="C456" s="86"/>
      <c r="D456" s="86"/>
      <c r="E456" s="103"/>
      <c r="F456" s="86"/>
      <c r="G456" s="110"/>
      <c r="H456" s="103"/>
      <c r="I456" s="86"/>
      <c r="J456" s="86"/>
      <c r="K456" s="160"/>
    </row>
    <row r="457" spans="1:11" ht="12.75">
      <c r="A457" s="109"/>
      <c r="B457" s="86"/>
      <c r="C457" s="86"/>
      <c r="D457" s="86"/>
      <c r="E457" s="103"/>
      <c r="F457" s="86"/>
      <c r="G457" s="110"/>
      <c r="H457" s="103"/>
      <c r="I457" s="86"/>
      <c r="J457" s="86"/>
      <c r="K457" s="160"/>
    </row>
    <row r="458" spans="1:11" ht="12.75">
      <c r="A458" s="109"/>
      <c r="B458" s="86"/>
      <c r="C458" s="86"/>
      <c r="D458" s="86"/>
      <c r="E458" s="103"/>
      <c r="F458" s="86"/>
      <c r="G458" s="110"/>
      <c r="H458" s="103"/>
      <c r="I458" s="86"/>
      <c r="J458" s="86"/>
      <c r="K458" s="160"/>
    </row>
    <row r="459" spans="1:11" ht="12.75">
      <c r="A459" s="109"/>
      <c r="B459" s="86"/>
      <c r="C459" s="86"/>
      <c r="D459" s="86"/>
      <c r="E459" s="103"/>
      <c r="F459" s="86"/>
      <c r="G459" s="110"/>
      <c r="H459" s="103"/>
      <c r="I459" s="86"/>
      <c r="J459" s="86"/>
      <c r="K459" s="160"/>
    </row>
    <row r="460" spans="1:11" ht="12.75">
      <c r="A460" s="109"/>
      <c r="B460" s="86"/>
      <c r="C460" s="86"/>
      <c r="D460" s="86"/>
      <c r="E460" s="103"/>
      <c r="F460" s="86"/>
      <c r="G460" s="110"/>
      <c r="H460" s="103"/>
      <c r="I460" s="86"/>
      <c r="J460" s="86"/>
      <c r="K460" s="160"/>
    </row>
    <row r="461" spans="1:11" ht="12.75">
      <c r="A461" s="109"/>
      <c r="B461" s="86"/>
      <c r="C461" s="86"/>
      <c r="D461" s="86"/>
      <c r="E461" s="103"/>
      <c r="F461" s="86"/>
      <c r="G461" s="110"/>
      <c r="H461" s="103"/>
      <c r="I461" s="86"/>
      <c r="J461" s="86"/>
      <c r="K461" s="160"/>
    </row>
    <row r="462" spans="1:11" ht="12.75">
      <c r="A462" s="109"/>
      <c r="B462" s="86"/>
      <c r="C462" s="86"/>
      <c r="D462" s="86"/>
      <c r="E462" s="103"/>
      <c r="F462" s="86"/>
      <c r="G462" s="110"/>
      <c r="H462" s="103"/>
      <c r="I462" s="86"/>
      <c r="J462" s="86"/>
      <c r="K462" s="160"/>
    </row>
    <row r="463" spans="1:11" ht="12.75">
      <c r="A463" s="109"/>
      <c r="B463" s="86"/>
      <c r="C463" s="86"/>
      <c r="D463" s="86"/>
      <c r="E463" s="103"/>
      <c r="F463" s="86"/>
      <c r="G463" s="110"/>
      <c r="H463" s="103"/>
      <c r="I463" s="86"/>
      <c r="J463" s="86"/>
      <c r="K463" s="160"/>
    </row>
    <row r="464" spans="1:11" ht="12.75">
      <c r="A464" s="109"/>
      <c r="B464" s="86"/>
      <c r="C464" s="86"/>
      <c r="D464" s="86"/>
      <c r="E464" s="103"/>
      <c r="F464" s="86"/>
      <c r="G464" s="110"/>
      <c r="H464" s="103"/>
      <c r="I464" s="86"/>
      <c r="J464" s="86"/>
      <c r="K464" s="160"/>
    </row>
    <row r="465" spans="1:11" ht="12.75">
      <c r="A465" s="109"/>
      <c r="B465" s="86"/>
      <c r="C465" s="86"/>
      <c r="D465" s="86"/>
      <c r="E465" s="103"/>
      <c r="F465" s="86"/>
      <c r="G465" s="110"/>
      <c r="H465" s="103"/>
      <c r="I465" s="86"/>
      <c r="J465" s="86"/>
      <c r="K465" s="160"/>
    </row>
    <row r="466" spans="1:11" ht="12.75">
      <c r="A466" s="109"/>
      <c r="B466" s="86"/>
      <c r="C466" s="86"/>
      <c r="D466" s="86"/>
      <c r="E466" s="103"/>
      <c r="F466" s="86"/>
      <c r="G466" s="110"/>
      <c r="H466" s="103"/>
      <c r="I466" s="86"/>
      <c r="J466" s="86"/>
      <c r="K466" s="160"/>
    </row>
    <row r="467" spans="1:11" ht="12.75">
      <c r="A467" s="109"/>
      <c r="B467" s="86"/>
      <c r="C467" s="86"/>
      <c r="D467" s="86"/>
      <c r="E467" s="103"/>
      <c r="F467" s="86"/>
      <c r="G467" s="110"/>
      <c r="H467" s="103"/>
      <c r="I467" s="86"/>
      <c r="J467" s="86"/>
      <c r="K467" s="160"/>
    </row>
    <row r="468" spans="1:11" ht="12.75">
      <c r="A468" s="109"/>
      <c r="B468" s="86"/>
      <c r="C468" s="86"/>
      <c r="D468" s="86"/>
      <c r="E468" s="103"/>
      <c r="F468" s="86"/>
      <c r="G468" s="110"/>
      <c r="H468" s="103"/>
      <c r="I468" s="86"/>
      <c r="J468" s="86"/>
      <c r="K468" s="160"/>
    </row>
    <row r="469" spans="1:11" ht="12.75">
      <c r="A469" s="109"/>
      <c r="B469" s="86"/>
      <c r="C469" s="86"/>
      <c r="D469" s="86"/>
      <c r="E469" s="103"/>
      <c r="F469" s="86"/>
      <c r="G469" s="110"/>
      <c r="H469" s="103"/>
      <c r="I469" s="86"/>
      <c r="J469" s="86"/>
      <c r="K469" s="160"/>
    </row>
    <row r="470" spans="1:11" ht="12.75">
      <c r="A470" s="109"/>
      <c r="B470" s="86"/>
      <c r="C470" s="86"/>
      <c r="D470" s="86"/>
      <c r="E470" s="103"/>
      <c r="F470" s="86"/>
      <c r="G470" s="110"/>
      <c r="H470" s="103"/>
      <c r="I470" s="86"/>
      <c r="J470" s="86"/>
      <c r="K470" s="160"/>
    </row>
    <row r="471" spans="1:11" ht="12.75">
      <c r="A471" s="109"/>
      <c r="B471" s="86"/>
      <c r="C471" s="86"/>
      <c r="D471" s="86"/>
      <c r="E471" s="103"/>
      <c r="F471" s="86"/>
      <c r="G471" s="110"/>
      <c r="H471" s="103"/>
      <c r="I471" s="86"/>
      <c r="J471" s="86"/>
      <c r="K471" s="160"/>
    </row>
    <row r="472" spans="1:11" ht="12.75">
      <c r="A472" s="109"/>
      <c r="B472" s="86"/>
      <c r="C472" s="86"/>
      <c r="D472" s="86"/>
      <c r="E472" s="103"/>
      <c r="F472" s="86"/>
      <c r="G472" s="110"/>
      <c r="H472" s="103"/>
      <c r="I472" s="86"/>
      <c r="J472" s="86"/>
      <c r="K472" s="160"/>
    </row>
    <row r="473" spans="1:11" ht="12.75">
      <c r="A473" s="109"/>
      <c r="B473" s="86"/>
      <c r="C473" s="86"/>
      <c r="D473" s="86"/>
      <c r="E473" s="103"/>
      <c r="F473" s="86"/>
      <c r="G473" s="110"/>
      <c r="H473" s="103"/>
      <c r="I473" s="86"/>
      <c r="J473" s="86"/>
      <c r="K473" s="160"/>
    </row>
    <row r="474" spans="1:11" ht="12.75">
      <c r="A474" s="109"/>
      <c r="B474" s="86"/>
      <c r="C474" s="86"/>
      <c r="D474" s="86"/>
      <c r="E474" s="103"/>
      <c r="F474" s="86"/>
      <c r="G474" s="110"/>
      <c r="H474" s="103"/>
      <c r="I474" s="86"/>
      <c r="J474" s="86"/>
      <c r="K474" s="160"/>
    </row>
    <row r="475" spans="1:11" ht="12.75">
      <c r="A475" s="109"/>
      <c r="B475" s="86"/>
      <c r="C475" s="86"/>
      <c r="D475" s="86"/>
      <c r="E475" s="103"/>
      <c r="F475" s="86"/>
      <c r="G475" s="110"/>
      <c r="H475" s="103"/>
      <c r="I475" s="86"/>
      <c r="J475" s="86"/>
      <c r="K475" s="160"/>
    </row>
    <row r="476" spans="1:11" ht="12.75">
      <c r="A476" s="109"/>
      <c r="B476" s="86"/>
      <c r="C476" s="86"/>
      <c r="D476" s="86"/>
      <c r="E476" s="103"/>
      <c r="F476" s="86"/>
      <c r="G476" s="110"/>
      <c r="H476" s="103"/>
      <c r="I476" s="86"/>
      <c r="J476" s="86"/>
      <c r="K476" s="160"/>
    </row>
    <row r="477" spans="1:11" ht="12.75">
      <c r="A477" s="109"/>
      <c r="B477" s="86"/>
      <c r="C477" s="86"/>
      <c r="D477" s="86"/>
      <c r="E477" s="103"/>
      <c r="F477" s="86"/>
      <c r="G477" s="110"/>
      <c r="H477" s="103"/>
      <c r="I477" s="86"/>
      <c r="J477" s="86"/>
      <c r="K477" s="160"/>
    </row>
    <row r="478" spans="1:11" ht="12.75">
      <c r="A478" s="109"/>
      <c r="B478" s="86"/>
      <c r="C478" s="86"/>
      <c r="D478" s="86"/>
      <c r="E478" s="103"/>
      <c r="F478" s="86"/>
      <c r="G478" s="110"/>
      <c r="H478" s="103"/>
      <c r="I478" s="86"/>
      <c r="J478" s="86"/>
      <c r="K478" s="160"/>
    </row>
    <row r="479" spans="1:11" ht="12.75">
      <c r="A479" s="109"/>
      <c r="B479" s="86"/>
      <c r="C479" s="86"/>
      <c r="D479" s="86"/>
      <c r="E479" s="103"/>
      <c r="F479" s="86"/>
      <c r="G479" s="110"/>
      <c r="H479" s="103"/>
      <c r="I479" s="86"/>
      <c r="J479" s="86"/>
      <c r="K479" s="160"/>
    </row>
    <row r="480" spans="1:11" ht="12.75">
      <c r="A480" s="109"/>
      <c r="B480" s="86"/>
      <c r="C480" s="86"/>
      <c r="D480" s="86"/>
      <c r="E480" s="103"/>
      <c r="F480" s="86"/>
      <c r="G480" s="110"/>
      <c r="H480" s="103"/>
      <c r="I480" s="86"/>
      <c r="J480" s="86"/>
      <c r="K480" s="160"/>
    </row>
    <row r="481" spans="1:11" ht="12.75">
      <c r="A481" s="109"/>
      <c r="B481" s="86"/>
      <c r="C481" s="86"/>
      <c r="D481" s="86"/>
      <c r="E481" s="103"/>
      <c r="F481" s="86"/>
      <c r="G481" s="110"/>
      <c r="H481" s="103"/>
      <c r="I481" s="86"/>
      <c r="J481" s="86"/>
      <c r="K481" s="160"/>
    </row>
    <row r="482" spans="1:11" ht="12.75">
      <c r="A482" s="109"/>
      <c r="B482" s="86"/>
      <c r="C482" s="86"/>
      <c r="D482" s="86"/>
      <c r="E482" s="103"/>
      <c r="F482" s="86"/>
      <c r="G482" s="110"/>
      <c r="H482" s="103"/>
      <c r="I482" s="86"/>
      <c r="J482" s="86"/>
      <c r="K482" s="160"/>
    </row>
    <row r="483" spans="1:11" ht="12.75">
      <c r="A483" s="109"/>
      <c r="B483" s="86"/>
      <c r="C483" s="86"/>
      <c r="D483" s="86"/>
      <c r="E483" s="103"/>
      <c r="F483" s="86"/>
      <c r="G483" s="110"/>
      <c r="H483" s="103"/>
      <c r="I483" s="86"/>
      <c r="J483" s="86"/>
      <c r="K483" s="160"/>
    </row>
    <row r="484" spans="1:11" ht="12.75">
      <c r="A484" s="109"/>
      <c r="B484" s="86"/>
      <c r="C484" s="86"/>
      <c r="D484" s="86"/>
      <c r="E484" s="103"/>
      <c r="F484" s="86"/>
      <c r="G484" s="110"/>
      <c r="H484" s="103"/>
      <c r="I484" s="86"/>
      <c r="J484" s="86"/>
      <c r="K484" s="160"/>
    </row>
    <row r="485" spans="1:11" ht="12.75">
      <c r="A485" s="109"/>
      <c r="B485" s="86"/>
      <c r="C485" s="86"/>
      <c r="D485" s="86"/>
      <c r="E485" s="103"/>
      <c r="F485" s="86"/>
      <c r="G485" s="110"/>
      <c r="H485" s="103"/>
      <c r="I485" s="86"/>
      <c r="J485" s="86"/>
      <c r="K485" s="160"/>
    </row>
    <row r="486" spans="1:11" ht="12.75">
      <c r="A486" s="109"/>
      <c r="B486" s="86"/>
      <c r="C486" s="86"/>
      <c r="D486" s="86"/>
      <c r="E486" s="103"/>
      <c r="F486" s="86"/>
      <c r="G486" s="110"/>
      <c r="H486" s="103"/>
      <c r="I486" s="86"/>
      <c r="J486" s="86"/>
      <c r="K486" s="160"/>
    </row>
    <row r="487" spans="1:11" ht="12.75">
      <c r="A487" s="109"/>
      <c r="B487" s="86"/>
      <c r="C487" s="86"/>
      <c r="D487" s="86"/>
      <c r="E487" s="103"/>
      <c r="F487" s="86"/>
      <c r="G487" s="110"/>
      <c r="H487" s="103"/>
      <c r="I487" s="86"/>
      <c r="J487" s="86"/>
      <c r="K487" s="160"/>
    </row>
    <row r="488" spans="1:11" ht="12.75">
      <c r="A488" s="109"/>
      <c r="B488" s="86"/>
      <c r="C488" s="86"/>
      <c r="D488" s="86"/>
      <c r="E488" s="103"/>
      <c r="F488" s="86"/>
      <c r="G488" s="110"/>
      <c r="H488" s="103"/>
      <c r="I488" s="86"/>
      <c r="J488" s="86"/>
      <c r="K488" s="160"/>
    </row>
    <row r="489" spans="1:11" ht="12.75">
      <c r="A489" s="109"/>
      <c r="B489" s="86"/>
      <c r="C489" s="86"/>
      <c r="D489" s="86"/>
      <c r="E489" s="103"/>
      <c r="F489" s="86"/>
      <c r="G489" s="110"/>
      <c r="H489" s="103"/>
      <c r="I489" s="86"/>
      <c r="J489" s="86"/>
      <c r="K489" s="160"/>
    </row>
    <row r="490" spans="1:11" ht="12.75">
      <c r="A490" s="109"/>
      <c r="B490" s="86"/>
      <c r="C490" s="86"/>
      <c r="D490" s="86"/>
      <c r="E490" s="103"/>
      <c r="F490" s="86"/>
      <c r="G490" s="110"/>
      <c r="H490" s="103"/>
      <c r="I490" s="86"/>
      <c r="J490" s="86"/>
      <c r="K490" s="160"/>
    </row>
    <row r="491" spans="1:11" ht="12.75">
      <c r="A491" s="109"/>
      <c r="B491" s="86"/>
      <c r="C491" s="86"/>
      <c r="D491" s="86"/>
      <c r="E491" s="103"/>
      <c r="F491" s="86"/>
      <c r="G491" s="110"/>
      <c r="H491" s="103"/>
      <c r="I491" s="86"/>
      <c r="J491" s="86"/>
      <c r="K491" s="160"/>
    </row>
    <row r="492" spans="1:11" ht="12.75">
      <c r="A492" s="109"/>
      <c r="B492" s="86"/>
      <c r="C492" s="86"/>
      <c r="D492" s="86"/>
      <c r="E492" s="103"/>
      <c r="F492" s="86"/>
      <c r="G492" s="110"/>
      <c r="H492" s="103"/>
      <c r="I492" s="86"/>
      <c r="J492" s="86"/>
      <c r="K492" s="160"/>
    </row>
    <row r="493" spans="1:11" ht="12.75">
      <c r="A493" s="109"/>
      <c r="B493" s="86"/>
      <c r="C493" s="86"/>
      <c r="D493" s="86"/>
      <c r="E493" s="103"/>
      <c r="F493" s="86"/>
      <c r="G493" s="110"/>
      <c r="H493" s="103"/>
      <c r="I493" s="86"/>
      <c r="J493" s="86"/>
      <c r="K493" s="160"/>
    </row>
    <row r="494" spans="1:11" ht="12.75">
      <c r="A494" s="109"/>
      <c r="B494" s="86"/>
      <c r="C494" s="86"/>
      <c r="D494" s="86"/>
      <c r="E494" s="103"/>
      <c r="F494" s="86"/>
      <c r="G494" s="110"/>
      <c r="H494" s="103"/>
      <c r="I494" s="86"/>
      <c r="J494" s="86"/>
      <c r="K494" s="160"/>
    </row>
    <row r="495" spans="1:11" ht="12.75">
      <c r="A495" s="109"/>
      <c r="B495" s="86"/>
      <c r="C495" s="86"/>
      <c r="D495" s="86"/>
      <c r="E495" s="103"/>
      <c r="F495" s="86"/>
      <c r="G495" s="110"/>
      <c r="H495" s="103"/>
      <c r="I495" s="86"/>
      <c r="J495" s="86"/>
      <c r="K495" s="160"/>
    </row>
    <row r="496" spans="1:11" ht="12.75">
      <c r="A496" s="109"/>
      <c r="B496" s="86"/>
      <c r="C496" s="86"/>
      <c r="D496" s="86"/>
      <c r="E496" s="103"/>
      <c r="F496" s="86"/>
      <c r="G496" s="110"/>
      <c r="H496" s="103"/>
      <c r="I496" s="86"/>
      <c r="J496" s="86"/>
      <c r="K496" s="160"/>
    </row>
    <row r="497" spans="1:11" ht="12.75">
      <c r="A497" s="109"/>
      <c r="B497" s="86"/>
      <c r="C497" s="86"/>
      <c r="D497" s="86"/>
      <c r="E497" s="103"/>
      <c r="F497" s="86"/>
      <c r="G497" s="110"/>
      <c r="H497" s="103"/>
      <c r="I497" s="86"/>
      <c r="J497" s="86"/>
      <c r="K497" s="160"/>
    </row>
    <row r="498" spans="1:11" ht="12.75">
      <c r="A498" s="109"/>
      <c r="B498" s="86"/>
      <c r="C498" s="86"/>
      <c r="D498" s="86"/>
      <c r="E498" s="103"/>
      <c r="F498" s="86"/>
      <c r="G498" s="110"/>
      <c r="H498" s="103"/>
      <c r="I498" s="86"/>
      <c r="J498" s="86"/>
      <c r="K498" s="160"/>
    </row>
    <row r="499" spans="1:11" ht="12.75">
      <c r="A499" s="109"/>
      <c r="B499" s="86"/>
      <c r="C499" s="86"/>
      <c r="D499" s="86"/>
      <c r="E499" s="103"/>
      <c r="F499" s="86"/>
      <c r="G499" s="110"/>
      <c r="H499" s="103"/>
      <c r="I499" s="86"/>
      <c r="J499" s="86"/>
      <c r="K499" s="160"/>
    </row>
    <row r="500" spans="1:11" ht="12.75">
      <c r="A500" s="109"/>
      <c r="B500" s="86"/>
      <c r="C500" s="86"/>
      <c r="D500" s="86"/>
      <c r="E500" s="103"/>
      <c r="F500" s="86"/>
      <c r="G500" s="110"/>
      <c r="H500" s="103"/>
      <c r="I500" s="86"/>
      <c r="J500" s="86"/>
      <c r="K500" s="160"/>
    </row>
    <row r="501" spans="1:11" ht="12.75">
      <c r="A501" s="109"/>
      <c r="B501" s="86"/>
      <c r="C501" s="86"/>
      <c r="D501" s="86"/>
      <c r="E501" s="103"/>
      <c r="F501" s="86"/>
      <c r="G501" s="110"/>
      <c r="H501" s="103"/>
      <c r="I501" s="86"/>
      <c r="J501" s="86"/>
      <c r="K501" s="160"/>
    </row>
    <row r="502" spans="1:11" ht="12.75">
      <c r="A502" s="109"/>
      <c r="B502" s="86"/>
      <c r="C502" s="86"/>
      <c r="D502" s="86"/>
      <c r="E502" s="103"/>
      <c r="F502" s="86"/>
      <c r="G502" s="110"/>
      <c r="H502" s="103"/>
      <c r="I502" s="86"/>
      <c r="J502" s="86"/>
      <c r="K502" s="160"/>
    </row>
    <row r="503" spans="1:11" ht="12.75">
      <c r="A503" s="109"/>
      <c r="B503" s="86"/>
      <c r="C503" s="86"/>
      <c r="D503" s="86"/>
      <c r="E503" s="103"/>
      <c r="F503" s="86"/>
      <c r="G503" s="110"/>
      <c r="H503" s="103"/>
      <c r="I503" s="86"/>
      <c r="J503" s="86"/>
      <c r="K503" s="160"/>
    </row>
    <row r="504" spans="1:11" ht="12.75">
      <c r="A504" s="109"/>
      <c r="B504" s="86"/>
      <c r="C504" s="86"/>
      <c r="D504" s="86"/>
      <c r="E504" s="103"/>
      <c r="F504" s="86"/>
      <c r="G504" s="110"/>
      <c r="H504" s="103"/>
      <c r="I504" s="86"/>
      <c r="J504" s="86"/>
      <c r="K504" s="160"/>
    </row>
    <row r="505" spans="1:11" ht="12.75">
      <c r="A505" s="109"/>
      <c r="B505" s="86"/>
      <c r="C505" s="86"/>
      <c r="D505" s="86"/>
      <c r="E505" s="103"/>
      <c r="F505" s="86"/>
      <c r="G505" s="110"/>
      <c r="H505" s="103"/>
      <c r="I505" s="86"/>
      <c r="J505" s="86"/>
      <c r="K505" s="160"/>
    </row>
    <row r="506" spans="1:11" ht="12.75">
      <c r="A506" s="109"/>
      <c r="B506" s="86"/>
      <c r="C506" s="86"/>
      <c r="D506" s="86"/>
      <c r="E506" s="103"/>
      <c r="F506" s="86"/>
      <c r="G506" s="110"/>
      <c r="H506" s="103"/>
      <c r="I506" s="86"/>
      <c r="J506" s="86"/>
      <c r="K506" s="160"/>
    </row>
    <row r="507" spans="1:11" ht="12.75">
      <c r="A507" s="109"/>
      <c r="B507" s="86"/>
      <c r="C507" s="86"/>
      <c r="D507" s="86"/>
      <c r="E507" s="103"/>
      <c r="F507" s="86"/>
      <c r="G507" s="110"/>
      <c r="H507" s="103"/>
      <c r="I507" s="86"/>
      <c r="J507" s="86"/>
      <c r="K507" s="160"/>
    </row>
    <row r="508" spans="1:11" ht="12.75">
      <c r="A508" s="109"/>
      <c r="B508" s="86"/>
      <c r="C508" s="86"/>
      <c r="D508" s="86"/>
      <c r="E508" s="103"/>
      <c r="F508" s="86"/>
      <c r="G508" s="110"/>
      <c r="H508" s="103"/>
      <c r="I508" s="86"/>
      <c r="J508" s="86"/>
      <c r="K508" s="160"/>
    </row>
    <row r="509" spans="1:11" ht="12.75">
      <c r="A509" s="109"/>
      <c r="B509" s="86"/>
      <c r="C509" s="86"/>
      <c r="D509" s="86"/>
      <c r="E509" s="103"/>
      <c r="F509" s="86"/>
      <c r="G509" s="110"/>
      <c r="H509" s="103"/>
      <c r="I509" s="86"/>
      <c r="J509" s="86"/>
      <c r="K509" s="160"/>
    </row>
    <row r="510" spans="1:11" ht="12.75">
      <c r="A510" s="109"/>
      <c r="B510" s="86"/>
      <c r="C510" s="86"/>
      <c r="D510" s="86"/>
      <c r="E510" s="103"/>
      <c r="F510" s="86"/>
      <c r="G510" s="110"/>
      <c r="H510" s="103"/>
      <c r="I510" s="86"/>
      <c r="J510" s="86"/>
      <c r="K510" s="160"/>
    </row>
    <row r="511" spans="1:11" ht="12.75">
      <c r="A511" s="109"/>
      <c r="B511" s="86"/>
      <c r="C511" s="86"/>
      <c r="D511" s="86"/>
      <c r="E511" s="103"/>
      <c r="F511" s="86"/>
      <c r="G511" s="110"/>
      <c r="H511" s="103"/>
      <c r="I511" s="86"/>
      <c r="J511" s="86"/>
      <c r="K511" s="160"/>
    </row>
    <row r="512" spans="1:11" ht="12.75">
      <c r="A512" s="109"/>
      <c r="B512" s="86"/>
      <c r="C512" s="86"/>
      <c r="D512" s="86"/>
      <c r="E512" s="103"/>
      <c r="F512" s="86"/>
      <c r="G512" s="110"/>
      <c r="H512" s="103"/>
      <c r="I512" s="86"/>
      <c r="J512" s="86"/>
      <c r="K512" s="160"/>
    </row>
    <row r="513" spans="1:11" ht="12.75">
      <c r="A513" s="109"/>
      <c r="B513" s="86"/>
      <c r="C513" s="86"/>
      <c r="D513" s="86"/>
      <c r="E513" s="103"/>
      <c r="F513" s="86"/>
      <c r="G513" s="110"/>
      <c r="H513" s="103"/>
      <c r="I513" s="86"/>
      <c r="J513" s="86"/>
      <c r="K513" s="160"/>
    </row>
    <row r="514" spans="1:11" ht="12.75">
      <c r="A514" s="109"/>
      <c r="B514" s="86"/>
      <c r="C514" s="86"/>
      <c r="D514" s="86"/>
      <c r="E514" s="103"/>
      <c r="F514" s="86"/>
      <c r="G514" s="110"/>
      <c r="H514" s="103"/>
      <c r="I514" s="86"/>
      <c r="J514" s="86"/>
      <c r="K514" s="160"/>
    </row>
    <row r="515" spans="1:11" ht="12.75">
      <c r="A515" s="109"/>
      <c r="B515" s="86"/>
      <c r="C515" s="86"/>
      <c r="D515" s="86"/>
      <c r="E515" s="103"/>
      <c r="F515" s="86"/>
      <c r="G515" s="110"/>
      <c r="H515" s="103"/>
      <c r="I515" s="86"/>
      <c r="J515" s="86"/>
      <c r="K515" s="160"/>
    </row>
    <row r="516" spans="1:11" ht="12.75">
      <c r="A516" s="109"/>
      <c r="B516" s="86"/>
      <c r="C516" s="86"/>
      <c r="D516" s="86"/>
      <c r="E516" s="103"/>
      <c r="F516" s="86"/>
      <c r="G516" s="110"/>
      <c r="H516" s="103"/>
      <c r="I516" s="86"/>
      <c r="J516" s="86"/>
      <c r="K516" s="160"/>
    </row>
    <row r="517" spans="1:11" ht="12.75">
      <c r="A517" s="109"/>
      <c r="B517" s="86"/>
      <c r="C517" s="86"/>
      <c r="D517" s="86"/>
      <c r="E517" s="103"/>
      <c r="F517" s="86"/>
      <c r="G517" s="110"/>
      <c r="H517" s="103"/>
      <c r="I517" s="86"/>
      <c r="J517" s="86"/>
      <c r="K517" s="160"/>
    </row>
    <row r="518" spans="1:11" ht="12.75">
      <c r="A518" s="109"/>
      <c r="B518" s="86"/>
      <c r="C518" s="86"/>
      <c r="D518" s="86"/>
      <c r="E518" s="103"/>
      <c r="F518" s="86"/>
      <c r="G518" s="110"/>
      <c r="H518" s="103"/>
      <c r="I518" s="86"/>
      <c r="J518" s="86"/>
      <c r="K518" s="160"/>
    </row>
    <row r="519" spans="1:11" ht="12.75">
      <c r="A519" s="109"/>
      <c r="B519" s="86"/>
      <c r="C519" s="86"/>
      <c r="D519" s="86"/>
      <c r="E519" s="103"/>
      <c r="F519" s="86"/>
      <c r="G519" s="110"/>
      <c r="H519" s="103"/>
      <c r="I519" s="86"/>
      <c r="J519" s="86"/>
      <c r="K519" s="160"/>
    </row>
    <row r="520" spans="1:11" ht="12.75">
      <c r="A520" s="109"/>
      <c r="B520" s="86"/>
      <c r="C520" s="86"/>
      <c r="D520" s="86"/>
      <c r="E520" s="103"/>
      <c r="F520" s="86"/>
      <c r="G520" s="110"/>
      <c r="H520" s="103"/>
      <c r="I520" s="86"/>
      <c r="J520" s="86"/>
      <c r="K520" s="160"/>
    </row>
    <row r="521" spans="1:11" ht="12.75">
      <c r="A521" s="109"/>
      <c r="B521" s="86"/>
      <c r="C521" s="86"/>
      <c r="D521" s="86"/>
      <c r="E521" s="103"/>
      <c r="F521" s="86"/>
      <c r="G521" s="110"/>
      <c r="H521" s="103"/>
      <c r="I521" s="86"/>
      <c r="J521" s="86"/>
      <c r="K521" s="160"/>
    </row>
    <row r="522" spans="1:11" ht="12.75">
      <c r="A522" s="109"/>
      <c r="B522" s="86"/>
      <c r="C522" s="86"/>
      <c r="D522" s="86"/>
      <c r="E522" s="103"/>
      <c r="F522" s="86"/>
      <c r="G522" s="110"/>
      <c r="H522" s="103"/>
      <c r="I522" s="86"/>
      <c r="J522" s="86"/>
      <c r="K522" s="160"/>
    </row>
    <row r="523" spans="1:11" ht="12.75">
      <c r="A523" s="109"/>
      <c r="B523" s="86"/>
      <c r="C523" s="86"/>
      <c r="D523" s="86"/>
      <c r="E523" s="103"/>
      <c r="F523" s="86"/>
      <c r="G523" s="110"/>
      <c r="H523" s="103"/>
      <c r="I523" s="86"/>
      <c r="J523" s="86"/>
      <c r="K523" s="160"/>
    </row>
    <row r="524" spans="1:11" ht="12.75">
      <c r="A524" s="109"/>
      <c r="B524" s="86"/>
      <c r="C524" s="86"/>
      <c r="D524" s="86"/>
      <c r="E524" s="103"/>
      <c r="F524" s="86"/>
      <c r="G524" s="110"/>
      <c r="H524" s="103"/>
      <c r="I524" s="86"/>
      <c r="J524" s="86"/>
      <c r="K524" s="160"/>
    </row>
    <row r="525" spans="1:11" ht="12.75">
      <c r="A525" s="109"/>
      <c r="B525" s="86"/>
      <c r="C525" s="86"/>
      <c r="D525" s="86"/>
      <c r="E525" s="103"/>
      <c r="F525" s="86"/>
      <c r="G525" s="110"/>
      <c r="H525" s="103"/>
      <c r="I525" s="86"/>
      <c r="J525" s="86"/>
      <c r="K525" s="160"/>
    </row>
    <row r="526" spans="1:11" ht="12.75">
      <c r="A526" s="109"/>
      <c r="B526" s="86"/>
      <c r="C526" s="86"/>
      <c r="D526" s="86"/>
      <c r="E526" s="103"/>
      <c r="F526" s="86"/>
      <c r="G526" s="110"/>
      <c r="H526" s="103"/>
      <c r="I526" s="86"/>
      <c r="J526" s="86"/>
      <c r="K526" s="160"/>
    </row>
    <row r="527" spans="1:11" ht="12.75">
      <c r="A527" s="109"/>
      <c r="B527" s="86"/>
      <c r="C527" s="86"/>
      <c r="D527" s="86"/>
      <c r="E527" s="103"/>
      <c r="F527" s="86"/>
      <c r="G527" s="110"/>
      <c r="H527" s="103"/>
      <c r="I527" s="86"/>
      <c r="J527" s="86"/>
      <c r="K527" s="160"/>
    </row>
    <row r="528" spans="1:11" ht="12.75">
      <c r="A528" s="109"/>
      <c r="B528" s="86"/>
      <c r="C528" s="86"/>
      <c r="D528" s="86"/>
      <c r="E528" s="103"/>
      <c r="F528" s="86"/>
      <c r="G528" s="110"/>
      <c r="H528" s="103"/>
      <c r="I528" s="86"/>
      <c r="J528" s="86"/>
      <c r="K528" s="160"/>
    </row>
    <row r="529" spans="1:11" ht="12.75">
      <c r="A529" s="109"/>
      <c r="B529" s="86"/>
      <c r="C529" s="86"/>
      <c r="D529" s="86"/>
      <c r="E529" s="103"/>
      <c r="F529" s="86"/>
      <c r="G529" s="110"/>
      <c r="H529" s="103"/>
      <c r="I529" s="86"/>
      <c r="J529" s="86"/>
      <c r="K529" s="160"/>
    </row>
    <row r="530" spans="1:11" ht="12.75">
      <c r="A530" s="109"/>
      <c r="B530" s="86"/>
      <c r="C530" s="86"/>
      <c r="D530" s="86"/>
      <c r="E530" s="103"/>
      <c r="F530" s="86"/>
      <c r="G530" s="110"/>
      <c r="H530" s="103"/>
      <c r="I530" s="86"/>
      <c r="J530" s="86"/>
      <c r="K530" s="160"/>
    </row>
  </sheetData>
  <mergeCells count="8">
    <mergeCell ref="D7:E7"/>
    <mergeCell ref="F7:G7"/>
    <mergeCell ref="C12:G12"/>
    <mergeCell ref="D1:E1"/>
    <mergeCell ref="F1:G1"/>
    <mergeCell ref="D2:E2"/>
    <mergeCell ref="F2:G2"/>
    <mergeCell ref="A6:G6"/>
  </mergeCells>
  <dataValidations count="1">
    <dataValidation type="list" allowBlank="1" sqref="B2" xr:uid="{00000000-0002-0000-0300-000000000000}">
      <formula1>"3000,3200,3267,3333,3400,3467,3534,3600,3667,3734,3800,3866,3900,3933,3966,4000,4067,4133,4167,4200,4267,4333,4400,4600,4800,5000,5200,5400,5600,5800,6000,6200,6400,6800,7000,7200,7800,8000,3708,8200,8400,8600,3814,3733,8128,6600"</formula1>
    </dataValidation>
  </dataValidations>
  <printOptions horizontalCentered="1" gridLines="1"/>
  <pageMargins left="0.7" right="0.7" top="0.75" bottom="0.75" header="0" footer="0"/>
  <pageSetup paperSize="9" pageOrder="overThenDown" orientation="landscape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Y69"/>
  <sheetViews>
    <sheetView workbookViewId="0">
      <pane ySplit="3" topLeftCell="A4" activePane="bottomLeft" state="frozen"/>
      <selection pane="bottomLeft" activeCell="B5" sqref="B5"/>
    </sheetView>
  </sheetViews>
  <sheetFormatPr defaultColWidth="12.5703125" defaultRowHeight="15.75" customHeight="1"/>
  <cols>
    <col min="1" max="1" width="15.28515625" customWidth="1"/>
    <col min="8" max="8" width="12" customWidth="1"/>
    <col min="25" max="25" width="36.28515625" customWidth="1"/>
  </cols>
  <sheetData>
    <row r="1" spans="1:25" ht="31.5">
      <c r="A1" s="162" t="s">
        <v>69</v>
      </c>
      <c r="B1" s="163" t="s">
        <v>155</v>
      </c>
      <c r="C1" s="164" t="s">
        <v>156</v>
      </c>
      <c r="D1" s="164" t="s">
        <v>157</v>
      </c>
      <c r="E1" s="165" t="s">
        <v>158</v>
      </c>
      <c r="F1" s="166" t="s">
        <v>159</v>
      </c>
      <c r="G1" s="167" t="s">
        <v>160</v>
      </c>
      <c r="H1" s="168" t="s">
        <v>161</v>
      </c>
      <c r="I1" s="167" t="s">
        <v>162</v>
      </c>
      <c r="J1" s="169" t="s">
        <v>163</v>
      </c>
      <c r="K1" s="166" t="s">
        <v>164</v>
      </c>
      <c r="L1" s="166" t="s">
        <v>165</v>
      </c>
      <c r="M1" s="166"/>
      <c r="N1" s="531" t="s">
        <v>166</v>
      </c>
      <c r="O1" s="518"/>
      <c r="P1" s="540" t="s">
        <v>167</v>
      </c>
      <c r="Q1" s="496"/>
      <c r="R1" s="533"/>
      <c r="S1" s="496"/>
      <c r="T1" s="545" t="s">
        <v>168</v>
      </c>
      <c r="U1" s="546"/>
      <c r="V1" s="546"/>
      <c r="W1" s="549" t="s">
        <v>169</v>
      </c>
      <c r="X1" s="551" t="s">
        <v>170</v>
      </c>
      <c r="Y1" s="552" t="s">
        <v>171</v>
      </c>
    </row>
    <row r="2" spans="1:25" ht="12.75">
      <c r="A2" s="554">
        <v>10000</v>
      </c>
      <c r="B2" s="44">
        <v>4</v>
      </c>
      <c r="C2" s="44" t="s">
        <v>161</v>
      </c>
      <c r="D2" s="44" t="s">
        <v>172</v>
      </c>
      <c r="H2" s="171" t="e">
        <f ca="1">_xludf.CONCAT(ROUND(((A2*2)*64)/8,2), " MB/s")</f>
        <v>#NAME?</v>
      </c>
      <c r="I2" s="172" t="e">
        <f ca="1">_xludf.CONCAT(ROUND((A2*64)/8,2), " MB/s")</f>
        <v>#NAME?</v>
      </c>
      <c r="J2" s="173" t="e">
        <f ca="1">_xludf.CONCAT(ROUND((((A2*2)*0.9375)*64)/8,2), " MB/s")</f>
        <v>#NAME?</v>
      </c>
      <c r="K2" s="173">
        <v>16</v>
      </c>
      <c r="L2" s="173">
        <v>16</v>
      </c>
      <c r="M2" s="173"/>
      <c r="N2" s="532" t="s">
        <v>73</v>
      </c>
      <c r="O2" s="502"/>
      <c r="P2" s="496"/>
      <c r="Q2" s="496"/>
      <c r="R2" s="496"/>
      <c r="S2" s="496"/>
      <c r="T2" s="547"/>
      <c r="U2" s="548"/>
      <c r="V2" s="548"/>
      <c r="W2" s="550"/>
      <c r="X2" s="496"/>
      <c r="Y2" s="553"/>
    </row>
    <row r="3" spans="1:25" ht="30">
      <c r="A3" s="530"/>
      <c r="B3" s="174" t="e">
        <f ca="1">_xludf.CONCAT(ROUNDDOWN((1000/A2)*2,5), " ns")</f>
        <v>#NAME?</v>
      </c>
      <c r="C3" s="175"/>
      <c r="E3" s="44"/>
      <c r="F3" s="175"/>
      <c r="G3" s="175"/>
      <c r="H3" s="175"/>
      <c r="I3" s="175"/>
      <c r="M3" s="176" t="s">
        <v>173</v>
      </c>
      <c r="N3" s="177">
        <v>671</v>
      </c>
      <c r="O3" s="178">
        <v>160</v>
      </c>
      <c r="P3" s="179"/>
      <c r="Q3" s="180"/>
      <c r="R3" s="496"/>
      <c r="S3" s="496"/>
      <c r="T3" s="541" t="s">
        <v>174</v>
      </c>
      <c r="U3" s="496"/>
      <c r="V3" s="496"/>
      <c r="W3" s="181" t="s">
        <v>175</v>
      </c>
      <c r="X3" s="182" t="s">
        <v>176</v>
      </c>
      <c r="Y3" s="183" t="s">
        <v>177</v>
      </c>
    </row>
    <row r="4" spans="1:25" ht="15">
      <c r="A4" s="555" t="s">
        <v>178</v>
      </c>
      <c r="E4" s="175"/>
      <c r="F4" s="44"/>
      <c r="G4" s="44"/>
      <c r="H4" s="175"/>
      <c r="I4" s="175"/>
      <c r="J4" s="175"/>
      <c r="K4" s="175"/>
      <c r="L4" s="175"/>
      <c r="M4" s="175"/>
      <c r="N4" s="184">
        <f>(O3*A2)/2000</f>
        <v>800</v>
      </c>
      <c r="O4" s="185">
        <f>(N3/A2)*2000</f>
        <v>134.20000000000002</v>
      </c>
      <c r="P4" s="186" t="s">
        <v>179</v>
      </c>
      <c r="Q4" s="180"/>
      <c r="R4" s="533"/>
      <c r="S4" s="496"/>
      <c r="T4" s="542"/>
      <c r="U4" s="543"/>
      <c r="V4" s="544"/>
      <c r="W4" s="187"/>
      <c r="X4" s="188"/>
      <c r="Y4" s="189"/>
    </row>
    <row r="5" spans="1:25" ht="15">
      <c r="A5" s="496"/>
      <c r="D5" s="190" t="s">
        <v>70</v>
      </c>
      <c r="E5" s="190" t="s">
        <v>180</v>
      </c>
      <c r="F5" s="190" t="s">
        <v>181</v>
      </c>
      <c r="G5" s="190" t="s">
        <v>182</v>
      </c>
      <c r="H5" s="190" t="s">
        <v>183</v>
      </c>
      <c r="I5" s="190" t="s">
        <v>72</v>
      </c>
      <c r="J5" s="175"/>
      <c r="K5" s="175"/>
      <c r="L5" s="175"/>
      <c r="M5" s="175"/>
      <c r="N5" s="534" t="s">
        <v>184</v>
      </c>
      <c r="O5" s="535"/>
      <c r="Q5" s="180"/>
      <c r="R5" s="496"/>
      <c r="S5" s="496"/>
      <c r="T5" s="541"/>
      <c r="U5" s="496"/>
      <c r="V5" s="496"/>
      <c r="W5" s="191"/>
      <c r="X5" s="192"/>
      <c r="Y5" s="183"/>
    </row>
    <row r="6" spans="1:25" ht="18">
      <c r="B6" s="193" t="s">
        <v>185</v>
      </c>
      <c r="D6" s="193" t="s">
        <v>186</v>
      </c>
      <c r="E6" s="193" t="s">
        <v>187</v>
      </c>
      <c r="F6" s="193" t="s">
        <v>188</v>
      </c>
      <c r="G6" s="193" t="s">
        <v>189</v>
      </c>
      <c r="H6" s="193" t="s">
        <v>190</v>
      </c>
      <c r="I6" s="193" t="s">
        <v>191</v>
      </c>
      <c r="J6" s="175"/>
      <c r="K6" s="175"/>
      <c r="L6" s="175"/>
      <c r="M6" s="194" t="s">
        <v>192</v>
      </c>
      <c r="N6" s="536" t="s">
        <v>166</v>
      </c>
      <c r="O6" s="519"/>
      <c r="P6" s="194"/>
      <c r="Q6" s="180"/>
      <c r="R6" s="496"/>
      <c r="S6" s="496"/>
      <c r="T6" s="542"/>
      <c r="U6" s="543"/>
      <c r="V6" s="544"/>
      <c r="W6" s="187"/>
      <c r="X6" s="188"/>
      <c r="Y6" s="189"/>
    </row>
    <row r="7" spans="1:25" ht="17.25" customHeight="1">
      <c r="B7" s="195">
        <v>4</v>
      </c>
      <c r="C7" s="556" t="s">
        <v>193</v>
      </c>
      <c r="D7" s="558">
        <v>50</v>
      </c>
      <c r="E7" s="558">
        <v>62</v>
      </c>
      <c r="F7" s="558">
        <v>62</v>
      </c>
      <c r="G7" s="559">
        <f>E7</f>
        <v>62</v>
      </c>
      <c r="H7" s="559">
        <f>E7+K12+(K2/2)+(L2/4)</f>
        <v>89</v>
      </c>
      <c r="I7" s="559">
        <f>H7+G7</f>
        <v>151</v>
      </c>
      <c r="J7" s="556" t="s">
        <v>194</v>
      </c>
      <c r="K7" s="175"/>
      <c r="L7" s="175"/>
      <c r="M7" s="175"/>
      <c r="N7" s="91"/>
      <c r="O7" s="196"/>
      <c r="Q7" s="180"/>
      <c r="R7" s="496"/>
      <c r="S7" s="496"/>
      <c r="T7" s="541"/>
      <c r="U7" s="496"/>
      <c r="V7" s="496"/>
      <c r="W7" s="191"/>
      <c r="X7" s="192"/>
      <c r="Y7" s="183"/>
    </row>
    <row r="8" spans="1:25" ht="15">
      <c r="C8" s="557"/>
      <c r="D8" s="530"/>
      <c r="E8" s="530"/>
      <c r="F8" s="530"/>
      <c r="G8" s="530"/>
      <c r="H8" s="530"/>
      <c r="I8" s="530"/>
      <c r="J8" s="557"/>
      <c r="K8" s="175"/>
      <c r="L8" s="175"/>
      <c r="M8" s="175"/>
      <c r="N8" s="91"/>
      <c r="O8" s="196"/>
      <c r="Q8" s="180"/>
      <c r="R8" s="496"/>
      <c r="S8" s="496"/>
      <c r="T8" s="542"/>
      <c r="U8" s="543"/>
      <c r="V8" s="544"/>
      <c r="W8" s="187"/>
      <c r="X8" s="188"/>
      <c r="Y8" s="189"/>
    </row>
    <row r="9" spans="1:25" ht="15">
      <c r="C9" s="557"/>
      <c r="D9" s="197">
        <f>(D7/(A2/2))*1000</f>
        <v>10</v>
      </c>
      <c r="E9" s="197">
        <f>(E7/(A2/2))*1000</f>
        <v>12.4</v>
      </c>
      <c r="F9" s="197">
        <f>(F7/(A2/2))*1000</f>
        <v>12.4</v>
      </c>
      <c r="G9" s="197">
        <f>(G7/(A2/2))*1000</f>
        <v>12.4</v>
      </c>
      <c r="H9" s="197">
        <f>(H7/(A2/2))*1000</f>
        <v>17.8</v>
      </c>
      <c r="I9" s="197">
        <f>(I7/(A2/2))*1000</f>
        <v>30.200000000000003</v>
      </c>
      <c r="J9" s="557"/>
      <c r="N9" s="91"/>
      <c r="O9" s="196"/>
      <c r="Q9" s="180"/>
      <c r="R9" s="496"/>
      <c r="S9" s="496"/>
      <c r="T9" s="541"/>
      <c r="U9" s="496"/>
      <c r="V9" s="496"/>
      <c r="W9" s="191"/>
      <c r="X9" s="192"/>
      <c r="Y9" s="183"/>
    </row>
    <row r="10" spans="1:25" ht="15">
      <c r="A10" s="190" t="s">
        <v>195</v>
      </c>
      <c r="B10" s="559">
        <f>D7-B7/2</f>
        <v>48</v>
      </c>
      <c r="C10" s="198"/>
      <c r="D10" s="199"/>
      <c r="E10" s="200"/>
      <c r="F10" s="200"/>
      <c r="G10" s="200"/>
      <c r="H10" s="200"/>
      <c r="I10" s="200"/>
      <c r="J10" s="201"/>
      <c r="K10" s="559">
        <v>48</v>
      </c>
      <c r="L10" s="190" t="s">
        <v>108</v>
      </c>
      <c r="M10" s="175"/>
      <c r="N10" s="91"/>
      <c r="O10" s="196"/>
      <c r="Q10" s="180"/>
      <c r="R10" s="496"/>
      <c r="S10" s="496"/>
      <c r="T10" s="542"/>
      <c r="U10" s="543"/>
      <c r="V10" s="544"/>
      <c r="W10" s="187"/>
      <c r="X10" s="188"/>
      <c r="Y10" s="189"/>
    </row>
    <row r="11" spans="1:25">
      <c r="A11" s="193"/>
      <c r="B11" s="530"/>
      <c r="C11" s="202">
        <f>(B10/(A2/2))*1000</f>
        <v>9.6</v>
      </c>
      <c r="D11" s="203"/>
      <c r="E11" s="204"/>
      <c r="F11" s="204"/>
      <c r="G11" s="204"/>
      <c r="H11" s="204"/>
      <c r="I11" s="205"/>
      <c r="J11" s="202">
        <f>(K10/(A2/2))*1000</f>
        <v>9.6</v>
      </c>
      <c r="K11" s="530"/>
      <c r="L11" s="193" t="s">
        <v>196</v>
      </c>
      <c r="M11" s="175"/>
      <c r="N11" s="91"/>
      <c r="O11" s="196"/>
      <c r="Q11" s="180"/>
      <c r="R11" s="496"/>
      <c r="S11" s="496"/>
      <c r="T11" s="541"/>
      <c r="U11" s="496"/>
      <c r="V11" s="496"/>
      <c r="W11" s="191"/>
      <c r="X11" s="192"/>
      <c r="Y11" s="183"/>
    </row>
    <row r="12" spans="1:25" ht="15">
      <c r="A12" s="206"/>
      <c r="B12" s="559"/>
      <c r="C12" s="198"/>
      <c r="D12" s="207"/>
      <c r="E12" s="175"/>
      <c r="F12" s="175"/>
      <c r="G12" s="175"/>
      <c r="H12" s="175"/>
      <c r="I12" s="208"/>
      <c r="J12" s="198"/>
      <c r="K12" s="559">
        <v>15</v>
      </c>
      <c r="L12" s="190" t="s">
        <v>197</v>
      </c>
      <c r="M12" s="175"/>
      <c r="N12" s="91"/>
      <c r="O12" s="196"/>
      <c r="Q12" s="180"/>
      <c r="R12" s="496"/>
      <c r="S12" s="496"/>
      <c r="T12" s="542"/>
      <c r="U12" s="543"/>
      <c r="V12" s="544"/>
      <c r="W12" s="187"/>
      <c r="X12" s="188"/>
      <c r="Y12" s="189"/>
    </row>
    <row r="13" spans="1:25">
      <c r="A13" s="193"/>
      <c r="B13" s="530"/>
      <c r="C13" s="202">
        <f>(B12/(A2/2))*1000</f>
        <v>0</v>
      </c>
      <c r="D13" s="207"/>
      <c r="E13" s="209"/>
      <c r="F13" s="175"/>
      <c r="G13" s="175"/>
      <c r="H13" s="210"/>
      <c r="I13" s="208"/>
      <c r="J13" s="202">
        <f>(K12/(A2/2))*1000</f>
        <v>3</v>
      </c>
      <c r="K13" s="530"/>
      <c r="L13" s="193" t="s">
        <v>198</v>
      </c>
      <c r="M13" s="175"/>
      <c r="N13" s="91"/>
      <c r="O13" s="196"/>
      <c r="Q13" s="180"/>
      <c r="R13" s="496"/>
      <c r="S13" s="496"/>
      <c r="T13" s="541"/>
      <c r="U13" s="496"/>
      <c r="V13" s="496"/>
      <c r="W13" s="191"/>
      <c r="X13" s="192"/>
      <c r="Y13" s="183"/>
    </row>
    <row r="14" spans="1:25" ht="15">
      <c r="A14" s="206"/>
      <c r="B14" s="559"/>
      <c r="C14" s="198"/>
      <c r="D14" s="207"/>
      <c r="E14" s="211"/>
      <c r="F14" s="175"/>
      <c r="G14" s="175"/>
      <c r="H14" s="212"/>
      <c r="I14" s="208"/>
      <c r="J14" s="198"/>
      <c r="K14" s="558"/>
      <c r="L14" s="206"/>
      <c r="M14" s="175"/>
      <c r="N14" s="91"/>
      <c r="O14" s="196"/>
      <c r="Q14" s="180"/>
      <c r="R14" s="496"/>
      <c r="S14" s="496"/>
      <c r="T14" s="542"/>
      <c r="U14" s="543"/>
      <c r="V14" s="544"/>
      <c r="W14" s="187"/>
      <c r="X14" s="188"/>
      <c r="Y14" s="189"/>
    </row>
    <row r="15" spans="1:25">
      <c r="A15" s="193"/>
      <c r="B15" s="530"/>
      <c r="C15" s="202">
        <f>(B14/(A2/2))*1000</f>
        <v>0</v>
      </c>
      <c r="D15" s="207"/>
      <c r="E15" s="175"/>
      <c r="F15" s="175"/>
      <c r="G15" s="175"/>
      <c r="H15" s="175"/>
      <c r="I15" s="208"/>
      <c r="J15" s="202">
        <f>(K14/(A2/2))*1000</f>
        <v>0</v>
      </c>
      <c r="K15" s="530"/>
      <c r="L15" s="193"/>
      <c r="M15" s="175"/>
      <c r="N15" s="213"/>
      <c r="O15" s="214"/>
      <c r="P15" s="215"/>
      <c r="Q15" s="216"/>
      <c r="R15" s="496"/>
      <c r="S15" s="496"/>
      <c r="T15" s="541"/>
      <c r="U15" s="496"/>
      <c r="V15" s="496"/>
      <c r="W15" s="191"/>
      <c r="X15" s="192"/>
      <c r="Y15" s="183"/>
    </row>
    <row r="16" spans="1:25" ht="15">
      <c r="A16" s="190"/>
      <c r="B16" s="559"/>
      <c r="C16" s="198"/>
      <c r="D16" s="207"/>
      <c r="E16" s="175"/>
      <c r="F16" s="175"/>
      <c r="G16" s="175"/>
      <c r="H16" s="175"/>
      <c r="I16" s="208"/>
      <c r="J16" s="198"/>
      <c r="K16" s="558"/>
      <c r="L16" s="190" t="s">
        <v>199</v>
      </c>
      <c r="M16" s="175"/>
      <c r="N16" s="91"/>
      <c r="Q16" s="180"/>
      <c r="R16" s="496"/>
      <c r="S16" s="496"/>
      <c r="T16" s="542"/>
      <c r="U16" s="543"/>
      <c r="V16" s="544"/>
      <c r="W16" s="187"/>
      <c r="X16" s="188"/>
      <c r="Y16" s="189"/>
    </row>
    <row r="17" spans="1:25">
      <c r="A17" s="193"/>
      <c r="B17" s="530"/>
      <c r="C17" s="202">
        <f>(B16/(A2/2))*1000</f>
        <v>0</v>
      </c>
      <c r="D17" s="207"/>
      <c r="E17" s="175"/>
      <c r="F17" s="175"/>
      <c r="G17" s="175"/>
      <c r="H17" s="175"/>
      <c r="I17" s="208"/>
      <c r="J17" s="202">
        <f>(K16/(A2/2))*1000</f>
        <v>0</v>
      </c>
      <c r="K17" s="530"/>
      <c r="L17" s="193"/>
      <c r="M17" s="175"/>
      <c r="N17" s="91"/>
      <c r="Q17" s="180"/>
      <c r="R17" s="496"/>
      <c r="S17" s="496"/>
      <c r="T17" s="541"/>
      <c r="U17" s="496"/>
      <c r="V17" s="496"/>
      <c r="W17" s="191"/>
      <c r="X17" s="192"/>
      <c r="Y17" s="183"/>
    </row>
    <row r="18" spans="1:25" ht="15">
      <c r="A18" s="206"/>
      <c r="B18" s="559"/>
      <c r="C18" s="198"/>
      <c r="D18" s="207"/>
      <c r="E18" s="175"/>
      <c r="F18" s="175"/>
      <c r="G18" s="175"/>
      <c r="H18" s="175"/>
      <c r="I18" s="208"/>
      <c r="J18" s="198"/>
      <c r="K18" s="558"/>
      <c r="L18" s="206"/>
      <c r="M18" s="175"/>
      <c r="N18" s="91"/>
      <c r="O18" s="537"/>
      <c r="Q18" s="180"/>
      <c r="R18" s="496"/>
      <c r="S18" s="496"/>
      <c r="T18" s="542"/>
      <c r="U18" s="543"/>
      <c r="V18" s="544"/>
      <c r="W18" s="187"/>
      <c r="X18" s="188"/>
      <c r="Y18" s="189"/>
    </row>
    <row r="19" spans="1:25">
      <c r="A19" s="193"/>
      <c r="B19" s="530"/>
      <c r="C19" s="202">
        <f>(B18/(A2/2))*1000</f>
        <v>0</v>
      </c>
      <c r="D19" s="207"/>
      <c r="E19" s="175"/>
      <c r="F19" s="175"/>
      <c r="G19" s="175"/>
      <c r="H19" s="175"/>
      <c r="I19" s="208"/>
      <c r="J19" s="202">
        <f>(K18/(A2/2))*1000</f>
        <v>0</v>
      </c>
      <c r="K19" s="530"/>
      <c r="L19" s="193"/>
      <c r="M19" s="175"/>
      <c r="N19" s="91"/>
      <c r="O19" s="530"/>
      <c r="Q19" s="180"/>
      <c r="R19" s="496"/>
      <c r="S19" s="496"/>
      <c r="T19" s="541"/>
      <c r="U19" s="496"/>
      <c r="V19" s="496"/>
      <c r="W19" s="191"/>
      <c r="X19" s="192"/>
      <c r="Y19" s="183"/>
    </row>
    <row r="20" spans="1:25" ht="15">
      <c r="A20" s="190"/>
      <c r="B20" s="559"/>
      <c r="C20" s="198"/>
      <c r="D20" s="207"/>
      <c r="E20" s="175"/>
      <c r="F20" s="175"/>
      <c r="G20" s="175"/>
      <c r="H20" s="175"/>
      <c r="I20" s="208"/>
      <c r="J20" s="198"/>
      <c r="K20" s="558">
        <v>8</v>
      </c>
      <c r="L20" s="190" t="s">
        <v>200</v>
      </c>
      <c r="M20" s="175"/>
      <c r="N20" s="91"/>
      <c r="O20" s="537"/>
      <c r="Q20" s="180"/>
      <c r="R20" s="496"/>
      <c r="S20" s="496"/>
      <c r="T20" s="542"/>
      <c r="U20" s="543"/>
      <c r="V20" s="544"/>
      <c r="W20" s="187"/>
      <c r="X20" s="188"/>
      <c r="Y20" s="189"/>
    </row>
    <row r="21" spans="1:25">
      <c r="A21" s="193"/>
      <c r="B21" s="530"/>
      <c r="C21" s="202">
        <f>(B20/(A2/2))*1000</f>
        <v>0</v>
      </c>
      <c r="D21" s="207"/>
      <c r="E21" s="175"/>
      <c r="F21" s="175"/>
      <c r="G21" s="175"/>
      <c r="H21" s="175"/>
      <c r="I21" s="208"/>
      <c r="J21" s="202">
        <f>(K20/(A2/2))*1000</f>
        <v>1.6</v>
      </c>
      <c r="K21" s="530"/>
      <c r="L21" s="193"/>
      <c r="M21" s="175"/>
      <c r="N21" s="91"/>
      <c r="O21" s="530"/>
      <c r="Q21" s="180"/>
      <c r="R21" s="496"/>
      <c r="S21" s="496"/>
      <c r="T21" s="541"/>
      <c r="U21" s="496"/>
      <c r="V21" s="496"/>
      <c r="W21" s="191"/>
      <c r="X21" s="192"/>
      <c r="Y21" s="183"/>
    </row>
    <row r="22" spans="1:25" ht="15">
      <c r="A22" s="190" t="s">
        <v>201</v>
      </c>
      <c r="B22" s="559"/>
      <c r="C22" s="198"/>
      <c r="D22" s="207"/>
      <c r="E22" s="175"/>
      <c r="F22" s="175"/>
      <c r="G22" s="175"/>
      <c r="H22" s="175"/>
      <c r="I22" s="208"/>
      <c r="J22" s="198"/>
      <c r="K22" s="558"/>
      <c r="L22" s="206"/>
      <c r="M22" s="175"/>
      <c r="N22" s="91"/>
      <c r="O22" s="537"/>
      <c r="Q22" s="180"/>
      <c r="R22" s="496"/>
      <c r="S22" s="496"/>
      <c r="T22" s="542"/>
      <c r="U22" s="543"/>
      <c r="V22" s="544"/>
      <c r="W22" s="187"/>
      <c r="X22" s="188"/>
      <c r="Y22" s="189"/>
    </row>
    <row r="23" spans="1:25">
      <c r="A23" s="193"/>
      <c r="B23" s="530"/>
      <c r="C23" s="202">
        <f>(B22/(A2/2))*1000</f>
        <v>0</v>
      </c>
      <c r="D23" s="207"/>
      <c r="E23" s="175"/>
      <c r="F23" s="175"/>
      <c r="G23" s="175"/>
      <c r="H23" s="175"/>
      <c r="I23" s="208"/>
      <c r="J23" s="202">
        <f>(K22/(A2/2))*1000</f>
        <v>0</v>
      </c>
      <c r="K23" s="530"/>
      <c r="L23" s="193"/>
      <c r="M23" s="175"/>
      <c r="N23" s="91"/>
      <c r="O23" s="530"/>
      <c r="Q23" s="180"/>
      <c r="R23" s="496"/>
      <c r="S23" s="496"/>
      <c r="T23" s="541"/>
      <c r="U23" s="496"/>
      <c r="V23" s="496"/>
      <c r="W23" s="191"/>
      <c r="X23" s="192"/>
      <c r="Y23" s="183"/>
    </row>
    <row r="24" spans="1:25" ht="15">
      <c r="A24" s="190" t="s">
        <v>202</v>
      </c>
      <c r="B24" s="559">
        <f>((L2/4)+1)*2</f>
        <v>10</v>
      </c>
      <c r="C24" s="198"/>
      <c r="D24" s="207"/>
      <c r="E24" s="175"/>
      <c r="F24" s="175"/>
      <c r="G24" s="175"/>
      <c r="H24" s="175"/>
      <c r="I24" s="208"/>
      <c r="J24" s="198"/>
      <c r="K24" s="558"/>
      <c r="L24" s="206"/>
      <c r="M24" s="175"/>
      <c r="N24" s="91"/>
      <c r="O24" s="537"/>
      <c r="Q24" s="180"/>
      <c r="R24" s="496"/>
      <c r="S24" s="496"/>
      <c r="T24" s="542"/>
      <c r="U24" s="543"/>
      <c r="V24" s="544"/>
      <c r="W24" s="187"/>
      <c r="X24" s="188"/>
      <c r="Y24" s="189"/>
    </row>
    <row r="25" spans="1:25">
      <c r="A25" s="193"/>
      <c r="B25" s="530"/>
      <c r="C25" s="202">
        <f>(A68/(A2/2))*1000</f>
        <v>0</v>
      </c>
      <c r="D25" s="207"/>
      <c r="E25" s="175"/>
      <c r="F25" s="175"/>
      <c r="G25" s="175"/>
      <c r="H25" s="175"/>
      <c r="I25" s="208"/>
      <c r="J25" s="202">
        <f>(K24/(A2/2))*1000</f>
        <v>0</v>
      </c>
      <c r="K25" s="530"/>
      <c r="L25" s="193"/>
      <c r="M25" s="175"/>
      <c r="N25" s="91"/>
      <c r="O25" s="530"/>
      <c r="Q25" s="180"/>
      <c r="R25" s="496"/>
      <c r="S25" s="496"/>
      <c r="T25" s="541"/>
      <c r="U25" s="496"/>
      <c r="V25" s="496"/>
      <c r="W25" s="191"/>
      <c r="X25" s="192"/>
      <c r="Y25" s="183"/>
    </row>
    <row r="26" spans="1:25" ht="15">
      <c r="A26" s="190" t="s">
        <v>203</v>
      </c>
      <c r="B26" s="559">
        <v>19</v>
      </c>
      <c r="C26" s="198"/>
      <c r="D26" s="207"/>
      <c r="E26" s="175"/>
      <c r="F26" s="175"/>
      <c r="G26" s="175"/>
      <c r="H26" s="175"/>
      <c r="I26" s="208"/>
      <c r="J26" s="198"/>
      <c r="K26" s="559">
        <v>10</v>
      </c>
      <c r="L26" s="190" t="s">
        <v>204</v>
      </c>
      <c r="M26" s="175"/>
      <c r="N26" s="91"/>
      <c r="O26" s="537"/>
      <c r="Q26" s="180"/>
      <c r="R26" s="496"/>
      <c r="S26" s="496"/>
      <c r="T26" s="542"/>
      <c r="U26" s="543"/>
      <c r="V26" s="544"/>
      <c r="W26" s="187"/>
      <c r="X26" s="188"/>
      <c r="Y26" s="189"/>
    </row>
    <row r="27" spans="1:25">
      <c r="A27" s="193" t="s">
        <v>205</v>
      </c>
      <c r="B27" s="530"/>
      <c r="C27" s="202">
        <f>(B27/(A2/2))*1000</f>
        <v>0</v>
      </c>
      <c r="D27" s="207"/>
      <c r="E27" s="209"/>
      <c r="F27" s="175"/>
      <c r="G27" s="175"/>
      <c r="H27" s="175"/>
      <c r="I27" s="208"/>
      <c r="J27" s="202">
        <f>(K26/(A2/2))*1000</f>
        <v>2</v>
      </c>
      <c r="K27" s="530"/>
      <c r="L27" s="193"/>
      <c r="M27" s="175"/>
      <c r="N27" s="91"/>
      <c r="O27" s="530"/>
      <c r="Q27" s="180"/>
      <c r="R27" s="496"/>
      <c r="S27" s="496"/>
      <c r="T27" s="541"/>
      <c r="U27" s="496"/>
      <c r="V27" s="496"/>
      <c r="W27" s="191"/>
      <c r="X27" s="192"/>
      <c r="Y27" s="183"/>
    </row>
    <row r="28" spans="1:25" ht="15">
      <c r="A28" s="190" t="s">
        <v>206</v>
      </c>
      <c r="B28" s="559">
        <v>19</v>
      </c>
      <c r="C28" s="198"/>
      <c r="D28" s="207"/>
      <c r="E28" s="211"/>
      <c r="F28" s="175"/>
      <c r="G28" s="175"/>
      <c r="H28" s="175"/>
      <c r="I28" s="208"/>
      <c r="J28" s="198"/>
      <c r="K28" s="559">
        <f>K26*4</f>
        <v>40</v>
      </c>
      <c r="L28" s="190" t="s">
        <v>207</v>
      </c>
      <c r="M28" s="175"/>
      <c r="N28" s="91"/>
      <c r="O28" s="537"/>
      <c r="Q28" s="180"/>
      <c r="R28" s="496"/>
      <c r="S28" s="496"/>
      <c r="T28" s="542"/>
      <c r="U28" s="543"/>
      <c r="V28" s="544"/>
      <c r="W28" s="187"/>
      <c r="X28" s="188"/>
      <c r="Y28" s="189"/>
    </row>
    <row r="29" spans="1:25">
      <c r="A29" s="193" t="s">
        <v>208</v>
      </c>
      <c r="B29" s="530"/>
      <c r="C29" s="202">
        <f>(B28/(A2/2))*1000</f>
        <v>3.8</v>
      </c>
      <c r="D29" s="200"/>
      <c r="E29" s="200"/>
      <c r="F29" s="200"/>
      <c r="G29" s="200"/>
      <c r="H29" s="200"/>
      <c r="I29" s="200"/>
      <c r="J29" s="202">
        <f>(K28/(A2/2))*1000</f>
        <v>8</v>
      </c>
      <c r="K29" s="530"/>
      <c r="L29" s="193"/>
      <c r="M29" s="175"/>
      <c r="N29" s="91"/>
      <c r="O29" s="530"/>
      <c r="Q29" s="180"/>
      <c r="R29" s="496"/>
      <c r="S29" s="496"/>
      <c r="T29" s="541"/>
      <c r="U29" s="496"/>
      <c r="V29" s="496"/>
      <c r="W29" s="191"/>
      <c r="X29" s="192"/>
      <c r="Y29" s="183"/>
    </row>
    <row r="30" spans="1:25" ht="15">
      <c r="C30" s="556" t="s">
        <v>209</v>
      </c>
      <c r="D30" s="197">
        <f>(D31/(A2/2))*1000</f>
        <v>11.799999999999999</v>
      </c>
      <c r="E30" s="197">
        <f>(E31/(A2/2))*1000</f>
        <v>11.4</v>
      </c>
      <c r="F30" s="197" t="e">
        <f ca="1">_xludf.CONCAT(ROUND((F31/(A2/2))*1000,2), "ns, always")</f>
        <v>#NAME?</v>
      </c>
      <c r="G30" s="197">
        <f>(G31/(A2/2))*1000</f>
        <v>1.2</v>
      </c>
      <c r="H30" s="197">
        <f>(H31/(A2/2))*1000</f>
        <v>0</v>
      </c>
      <c r="I30" s="217" t="s">
        <v>210</v>
      </c>
      <c r="J30" s="556" t="s">
        <v>211</v>
      </c>
      <c r="M30" s="175"/>
      <c r="P30" s="537"/>
      <c r="Q30" s="180"/>
      <c r="R30" s="496"/>
      <c r="S30" s="496"/>
      <c r="T30" s="542"/>
      <c r="U30" s="543"/>
      <c r="V30" s="544"/>
      <c r="W30" s="187"/>
      <c r="X30" s="188"/>
      <c r="Y30" s="189"/>
    </row>
    <row r="31" spans="1:25" ht="15">
      <c r="C31" s="557"/>
      <c r="D31" s="559">
        <f>D7+(K2/2)+1</f>
        <v>59</v>
      </c>
      <c r="E31" s="559">
        <f>B10+(K2/2)+1</f>
        <v>57</v>
      </c>
      <c r="F31" s="559">
        <f>ROUNDDOWN(5*A2,0)/2000</f>
        <v>25</v>
      </c>
      <c r="G31" s="559">
        <v>6</v>
      </c>
      <c r="H31" s="559"/>
      <c r="I31" s="559">
        <v>3072</v>
      </c>
      <c r="J31" s="557"/>
      <c r="K31" s="218"/>
      <c r="L31" s="218"/>
      <c r="M31" s="175"/>
      <c r="P31" s="530"/>
      <c r="Q31" s="180"/>
      <c r="R31" s="496"/>
      <c r="S31" s="496"/>
      <c r="T31" s="541"/>
      <c r="U31" s="496"/>
      <c r="V31" s="496"/>
      <c r="W31" s="191"/>
      <c r="X31" s="192"/>
      <c r="Y31" s="183"/>
    </row>
    <row r="32" spans="1:25" ht="15">
      <c r="C32" s="557"/>
      <c r="D32" s="530"/>
      <c r="E32" s="530"/>
      <c r="F32" s="530"/>
      <c r="G32" s="530"/>
      <c r="H32" s="530"/>
      <c r="I32" s="530"/>
      <c r="J32" s="557"/>
      <c r="K32" s="215"/>
      <c r="L32" s="215"/>
      <c r="M32" s="175"/>
      <c r="Q32" s="180"/>
      <c r="R32" s="496"/>
      <c r="S32" s="496"/>
      <c r="T32" s="542"/>
      <c r="U32" s="543"/>
      <c r="V32" s="544"/>
      <c r="W32" s="187"/>
      <c r="X32" s="188"/>
      <c r="Y32" s="189"/>
    </row>
    <row r="33" spans="1:25" ht="15">
      <c r="B33" s="175"/>
      <c r="C33" s="44" t="s">
        <v>112</v>
      </c>
      <c r="D33" s="44" t="s">
        <v>113</v>
      </c>
      <c r="E33" s="44" t="s">
        <v>106</v>
      </c>
      <c r="F33" s="44" t="s">
        <v>212</v>
      </c>
      <c r="G33" s="44" t="s">
        <v>213</v>
      </c>
      <c r="I33" s="44" t="s">
        <v>214</v>
      </c>
      <c r="J33" s="175"/>
      <c r="K33" s="175"/>
      <c r="M33" s="175"/>
      <c r="Q33" s="180"/>
      <c r="R33" s="496"/>
      <c r="S33" s="496"/>
      <c r="T33" s="541"/>
      <c r="U33" s="496"/>
      <c r="V33" s="496"/>
      <c r="W33" s="191"/>
      <c r="X33" s="192"/>
      <c r="Y33" s="183"/>
    </row>
    <row r="34" spans="1:25" ht="15">
      <c r="B34" s="175"/>
      <c r="I34" s="175"/>
      <c r="J34" s="175"/>
      <c r="K34" s="175"/>
      <c r="L34" s="175"/>
      <c r="M34" s="175"/>
      <c r="N34" s="175"/>
      <c r="O34" s="175"/>
      <c r="P34" s="175"/>
      <c r="Q34" s="208"/>
      <c r="R34" s="496"/>
      <c r="S34" s="496"/>
      <c r="T34" s="542"/>
      <c r="U34" s="543"/>
      <c r="V34" s="544"/>
      <c r="W34" s="187"/>
      <c r="X34" s="188"/>
      <c r="Y34" s="189"/>
    </row>
    <row r="35" spans="1:25" ht="15">
      <c r="H35" s="175"/>
      <c r="I35" s="175"/>
      <c r="Q35" s="180"/>
      <c r="R35" s="496"/>
      <c r="S35" s="496"/>
      <c r="T35" s="541"/>
      <c r="U35" s="496"/>
      <c r="V35" s="496"/>
      <c r="W35" s="191"/>
      <c r="X35" s="192"/>
      <c r="Y35" s="183"/>
    </row>
    <row r="36" spans="1:25" ht="15">
      <c r="H36" s="175"/>
      <c r="I36" s="219" t="s">
        <v>215</v>
      </c>
      <c r="J36" s="218"/>
      <c r="K36" s="218"/>
      <c r="L36" s="218"/>
      <c r="M36" s="218"/>
      <c r="N36" s="218"/>
      <c r="O36" s="218"/>
      <c r="P36" s="218"/>
      <c r="Q36" s="220"/>
      <c r="R36" s="496"/>
      <c r="S36" s="496"/>
      <c r="T36" s="542"/>
      <c r="U36" s="543"/>
      <c r="V36" s="544"/>
      <c r="W36" s="187"/>
      <c r="X36" s="188"/>
      <c r="Y36" s="189"/>
    </row>
    <row r="37" spans="1:25" ht="31.5">
      <c r="H37" s="175"/>
      <c r="I37" s="221" t="s">
        <v>216</v>
      </c>
      <c r="J37" s="562" t="s">
        <v>217</v>
      </c>
      <c r="K37" s="175"/>
      <c r="L37" s="222"/>
      <c r="M37" s="222"/>
      <c r="N37" s="175"/>
      <c r="O37" s="175"/>
      <c r="P37" s="175"/>
      <c r="Q37" s="208"/>
      <c r="R37" s="496"/>
      <c r="S37" s="496"/>
      <c r="T37" s="541"/>
      <c r="U37" s="496"/>
      <c r="V37" s="496"/>
      <c r="W37" s="191"/>
      <c r="X37" s="192"/>
      <c r="Y37" s="183"/>
    </row>
    <row r="38" spans="1:25" ht="15">
      <c r="H38" s="175"/>
      <c r="I38" s="223">
        <v>4000</v>
      </c>
      <c r="J38" s="496"/>
      <c r="K38" s="44"/>
      <c r="L38" s="224"/>
      <c r="M38" s="224"/>
      <c r="N38" s="44" t="s">
        <v>218</v>
      </c>
      <c r="O38" s="44" t="s">
        <v>219</v>
      </c>
      <c r="P38" s="44" t="s">
        <v>220</v>
      </c>
      <c r="Q38" s="225" t="s">
        <v>78</v>
      </c>
      <c r="R38" s="496"/>
      <c r="S38" s="496"/>
      <c r="T38" s="542"/>
      <c r="U38" s="543"/>
      <c r="V38" s="544"/>
      <c r="W38" s="187"/>
      <c r="X38" s="188"/>
      <c r="Y38" s="189"/>
    </row>
    <row r="39" spans="1:25" ht="15">
      <c r="H39" s="175"/>
      <c r="I39" s="226"/>
      <c r="J39" s="227"/>
      <c r="K39" s="563"/>
      <c r="L39" s="565"/>
      <c r="M39" s="565"/>
      <c r="N39" s="529"/>
      <c r="O39" s="529"/>
      <c r="P39" s="529"/>
      <c r="Q39" s="538"/>
      <c r="R39" s="496"/>
      <c r="S39" s="496"/>
      <c r="T39" s="541"/>
      <c r="U39" s="496"/>
      <c r="V39" s="496"/>
      <c r="W39" s="191"/>
      <c r="X39" s="192"/>
      <c r="Y39" s="183"/>
    </row>
    <row r="40" spans="1:25" ht="15">
      <c r="H40" s="175"/>
      <c r="I40" s="228"/>
      <c r="J40" s="175"/>
      <c r="K40" s="564"/>
      <c r="L40" s="561"/>
      <c r="M40" s="561"/>
      <c r="N40" s="530"/>
      <c r="O40" s="530"/>
      <c r="P40" s="530"/>
      <c r="Q40" s="539"/>
      <c r="R40" s="496"/>
      <c r="S40" s="496"/>
      <c r="T40" s="542"/>
      <c r="U40" s="543"/>
      <c r="V40" s="544"/>
      <c r="W40" s="187"/>
      <c r="X40" s="188"/>
      <c r="Y40" s="189"/>
    </row>
    <row r="41" spans="1:25" ht="15">
      <c r="H41" s="175"/>
      <c r="I41" s="228"/>
      <c r="J41" s="175"/>
      <c r="K41" s="175"/>
      <c r="L41" s="560"/>
      <c r="M41" s="560"/>
      <c r="N41" s="175"/>
      <c r="O41" s="175"/>
      <c r="P41" s="175"/>
      <c r="Q41" s="208"/>
      <c r="R41" s="496"/>
      <c r="S41" s="496"/>
      <c r="T41" s="541"/>
      <c r="U41" s="496"/>
      <c r="V41" s="496"/>
      <c r="W41" s="191"/>
      <c r="X41" s="192"/>
      <c r="Y41" s="183"/>
    </row>
    <row r="42" spans="1:25" ht="15">
      <c r="H42" s="175"/>
      <c r="I42" s="228"/>
      <c r="J42" s="175"/>
      <c r="K42" s="175"/>
      <c r="L42" s="561"/>
      <c r="M42" s="561"/>
      <c r="N42" s="175"/>
      <c r="O42" s="175"/>
      <c r="P42" s="175"/>
      <c r="Q42" s="208"/>
      <c r="R42" s="496"/>
      <c r="S42" s="496"/>
      <c r="T42" s="542"/>
      <c r="U42" s="543"/>
      <c r="V42" s="544"/>
      <c r="W42" s="187"/>
      <c r="X42" s="188"/>
      <c r="Y42" s="189"/>
    </row>
    <row r="43" spans="1:25" ht="15">
      <c r="H43" s="175"/>
      <c r="I43" s="228"/>
      <c r="J43" s="175"/>
      <c r="K43" s="175"/>
      <c r="L43" s="560"/>
      <c r="M43" s="560"/>
      <c r="N43" s="175"/>
      <c r="O43" s="175"/>
      <c r="P43" s="175"/>
      <c r="Q43" s="208"/>
      <c r="R43" s="496"/>
      <c r="S43" s="496"/>
      <c r="T43" s="541"/>
      <c r="U43" s="496"/>
      <c r="V43" s="496"/>
      <c r="W43" s="191"/>
      <c r="X43" s="192"/>
      <c r="Y43" s="183"/>
    </row>
    <row r="44" spans="1:25" ht="15">
      <c r="H44" s="175"/>
      <c r="I44" s="228"/>
      <c r="J44" s="175"/>
      <c r="K44" s="175"/>
      <c r="L44" s="561"/>
      <c r="M44" s="561"/>
      <c r="N44" s="175"/>
      <c r="O44" s="175"/>
      <c r="P44" s="175"/>
      <c r="Q44" s="208"/>
      <c r="R44" s="496"/>
      <c r="S44" s="496"/>
      <c r="T44" s="542"/>
      <c r="U44" s="543"/>
      <c r="V44" s="544"/>
      <c r="W44" s="187"/>
      <c r="X44" s="188"/>
      <c r="Y44" s="189"/>
    </row>
    <row r="45" spans="1:25" ht="15">
      <c r="H45" s="175"/>
      <c r="I45" s="228"/>
      <c r="J45" s="175"/>
      <c r="K45" s="175"/>
      <c r="L45" s="560"/>
      <c r="M45" s="560"/>
      <c r="N45" s="175"/>
      <c r="O45" s="175"/>
      <c r="P45" s="175"/>
      <c r="Q45" s="208"/>
      <c r="R45" s="496"/>
      <c r="S45" s="496"/>
      <c r="T45" s="541"/>
      <c r="U45" s="496"/>
      <c r="V45" s="496"/>
      <c r="W45" s="191"/>
      <c r="X45" s="192"/>
      <c r="Y45" s="183"/>
    </row>
    <row r="46" spans="1:25" ht="15">
      <c r="H46" s="175"/>
      <c r="I46" s="228"/>
      <c r="J46" s="175"/>
      <c r="K46" s="175"/>
      <c r="L46" s="561"/>
      <c r="M46" s="561"/>
      <c r="N46" s="175"/>
      <c r="O46" s="175"/>
      <c r="P46" s="175"/>
      <c r="Q46" s="208"/>
      <c r="R46" s="496"/>
      <c r="S46" s="496"/>
      <c r="T46" s="542"/>
      <c r="U46" s="543"/>
      <c r="V46" s="544"/>
      <c r="W46" s="187"/>
      <c r="X46" s="188"/>
      <c r="Y46" s="189"/>
    </row>
    <row r="47" spans="1:25" ht="15">
      <c r="A47" s="556" t="s">
        <v>221</v>
      </c>
      <c r="F47" s="566" t="s">
        <v>222</v>
      </c>
      <c r="H47" s="175"/>
      <c r="I47" s="228"/>
      <c r="J47" s="175"/>
      <c r="K47" s="175"/>
      <c r="L47" s="560"/>
      <c r="M47" s="560"/>
      <c r="N47" s="175"/>
      <c r="O47" s="175"/>
      <c r="P47" s="175"/>
      <c r="Q47" s="208"/>
      <c r="R47" s="496"/>
      <c r="S47" s="496"/>
      <c r="T47" s="541"/>
      <c r="U47" s="496"/>
      <c r="V47" s="496"/>
      <c r="W47" s="191"/>
      <c r="X47" s="192"/>
      <c r="Y47" s="183"/>
    </row>
    <row r="48" spans="1:25" ht="15">
      <c r="A48" s="557"/>
      <c r="F48" s="567"/>
      <c r="H48" s="175"/>
      <c r="I48" s="228"/>
      <c r="J48" s="175"/>
      <c r="K48" s="175"/>
      <c r="L48" s="561"/>
      <c r="M48" s="561"/>
      <c r="N48" s="175"/>
      <c r="O48" s="175"/>
      <c r="P48" s="175"/>
      <c r="Q48" s="208"/>
      <c r="R48" s="496"/>
      <c r="S48" s="496"/>
      <c r="T48" s="542"/>
      <c r="U48" s="543"/>
      <c r="V48" s="544"/>
      <c r="W48" s="187"/>
      <c r="X48" s="188"/>
      <c r="Y48" s="189"/>
    </row>
    <row r="49" spans="1:25" ht="15">
      <c r="A49" s="229" t="s">
        <v>223</v>
      </c>
      <c r="B49" s="230" t="s">
        <v>224</v>
      </c>
      <c r="C49" s="231" t="s">
        <v>225</v>
      </c>
      <c r="D49" s="231" t="s">
        <v>226</v>
      </c>
      <c r="E49" s="231" t="s">
        <v>227</v>
      </c>
      <c r="F49" s="232"/>
      <c r="G49" s="233"/>
      <c r="H49" s="227"/>
      <c r="I49" s="228"/>
      <c r="J49" s="175"/>
      <c r="K49" s="175"/>
      <c r="L49" s="560"/>
      <c r="M49" s="560"/>
      <c r="N49" s="175"/>
      <c r="O49" s="175"/>
      <c r="P49" s="175"/>
      <c r="Q49" s="208"/>
      <c r="R49" s="496"/>
      <c r="S49" s="496"/>
      <c r="T49" s="541"/>
      <c r="U49" s="496"/>
      <c r="V49" s="496"/>
      <c r="W49" s="191"/>
      <c r="X49" s="192"/>
      <c r="Y49" s="183"/>
    </row>
    <row r="50" spans="1:25" ht="15">
      <c r="A50" s="562" t="s">
        <v>228</v>
      </c>
      <c r="B50" s="224">
        <v>150</v>
      </c>
      <c r="C50" s="44">
        <v>235</v>
      </c>
      <c r="D50" s="44" t="s">
        <v>229</v>
      </c>
      <c r="E50" s="44" t="s">
        <v>229</v>
      </c>
      <c r="F50" s="234">
        <v>1000</v>
      </c>
      <c r="G50" s="235">
        <v>150</v>
      </c>
      <c r="H50" s="175"/>
      <c r="I50" s="228"/>
      <c r="J50" s="175"/>
      <c r="K50" s="175"/>
      <c r="L50" s="561"/>
      <c r="M50" s="561"/>
      <c r="N50" s="175"/>
      <c r="O50" s="175"/>
      <c r="P50" s="175"/>
      <c r="Q50" s="208"/>
      <c r="R50" s="496"/>
      <c r="S50" s="496"/>
      <c r="T50" s="542"/>
      <c r="U50" s="543"/>
      <c r="V50" s="544"/>
      <c r="W50" s="187"/>
      <c r="X50" s="188"/>
      <c r="Y50" s="189"/>
    </row>
    <row r="51" spans="1:25" ht="15">
      <c r="A51" s="496"/>
      <c r="B51" s="224">
        <v>0</v>
      </c>
      <c r="C51" s="44" t="s">
        <v>230</v>
      </c>
      <c r="D51" s="44" t="s">
        <v>229</v>
      </c>
      <c r="E51" s="44" t="s">
        <v>229</v>
      </c>
      <c r="F51" s="26"/>
      <c r="G51" s="236"/>
      <c r="H51" s="175"/>
      <c r="I51" s="228"/>
      <c r="J51" s="175"/>
      <c r="K51" s="175"/>
      <c r="L51" s="560"/>
      <c r="M51" s="560"/>
      <c r="N51" s="175"/>
      <c r="O51" s="175"/>
      <c r="P51" s="175"/>
      <c r="Q51" s="208"/>
      <c r="R51" s="496"/>
      <c r="S51" s="496"/>
      <c r="T51" s="541"/>
      <c r="U51" s="496"/>
      <c r="V51" s="496"/>
      <c r="W51" s="191"/>
      <c r="X51" s="192"/>
      <c r="Y51" s="183"/>
    </row>
    <row r="52" spans="1:25" ht="15">
      <c r="A52" s="562" t="s">
        <v>228</v>
      </c>
      <c r="B52" s="237">
        <v>150</v>
      </c>
      <c r="C52" s="238" t="s">
        <v>231</v>
      </c>
      <c r="D52" s="238" t="s">
        <v>229</v>
      </c>
      <c r="E52" s="239"/>
      <c r="F52" s="26"/>
      <c r="G52" s="236"/>
      <c r="H52" s="175"/>
      <c r="I52" s="228"/>
      <c r="J52" s="175"/>
      <c r="K52" s="175"/>
      <c r="L52" s="561"/>
      <c r="M52" s="561"/>
      <c r="N52" s="175"/>
      <c r="O52" s="175"/>
      <c r="P52" s="175"/>
      <c r="Q52" s="208"/>
      <c r="R52" s="496"/>
      <c r="S52" s="496"/>
      <c r="T52" s="542"/>
      <c r="U52" s="543"/>
      <c r="V52" s="544"/>
      <c r="W52" s="187"/>
      <c r="X52" s="188"/>
      <c r="Y52" s="189"/>
    </row>
    <row r="53" spans="1:25" ht="15">
      <c r="A53" s="496"/>
      <c r="B53" s="224" t="s">
        <v>229</v>
      </c>
      <c r="C53" s="44" t="s">
        <v>232</v>
      </c>
      <c r="D53" s="240" t="s">
        <v>233</v>
      </c>
      <c r="E53" s="241"/>
      <c r="F53" s="26"/>
      <c r="G53" s="236"/>
      <c r="H53" s="175"/>
      <c r="I53" s="228"/>
      <c r="L53" s="26"/>
      <c r="M53" s="26"/>
      <c r="Q53" s="180"/>
      <c r="R53" s="496"/>
      <c r="S53" s="496"/>
      <c r="T53" s="541"/>
      <c r="U53" s="496"/>
      <c r="V53" s="496"/>
      <c r="W53" s="191"/>
      <c r="X53" s="192"/>
      <c r="Y53" s="183"/>
    </row>
    <row r="54" spans="1:25" ht="15">
      <c r="A54" s="562" t="s">
        <v>234</v>
      </c>
      <c r="B54" s="237">
        <v>150</v>
      </c>
      <c r="C54" s="239"/>
      <c r="D54" s="242">
        <v>180</v>
      </c>
      <c r="E54" s="239"/>
      <c r="F54" s="234">
        <v>1200</v>
      </c>
      <c r="G54" s="235">
        <v>100</v>
      </c>
      <c r="H54" s="175"/>
      <c r="I54" s="228"/>
      <c r="L54" s="26"/>
      <c r="M54" s="26"/>
      <c r="Q54" s="180"/>
      <c r="R54" s="496"/>
      <c r="S54" s="496"/>
      <c r="T54" s="542"/>
      <c r="U54" s="543"/>
      <c r="V54" s="544"/>
      <c r="W54" s="187"/>
      <c r="X54" s="188"/>
      <c r="Y54" s="189"/>
    </row>
    <row r="55" spans="1:25" ht="15">
      <c r="A55" s="496"/>
      <c r="B55" s="224" t="s">
        <v>229</v>
      </c>
      <c r="C55" s="175"/>
      <c r="D55" s="44" t="s">
        <v>235</v>
      </c>
      <c r="E55" s="175"/>
      <c r="F55" s="26"/>
      <c r="G55" s="236"/>
      <c r="H55" s="175"/>
      <c r="I55" s="228"/>
      <c r="J55" s="175"/>
      <c r="K55" s="175"/>
      <c r="L55" s="175"/>
      <c r="M55" s="175"/>
      <c r="N55" s="175"/>
      <c r="O55" s="175"/>
      <c r="Q55" s="208"/>
      <c r="R55" s="496"/>
      <c r="S55" s="496"/>
      <c r="T55" s="541"/>
      <c r="U55" s="496"/>
      <c r="V55" s="496"/>
      <c r="W55" s="191"/>
      <c r="X55" s="192"/>
      <c r="Y55" s="183"/>
    </row>
    <row r="56" spans="1:25" ht="15">
      <c r="A56" s="562" t="s">
        <v>234</v>
      </c>
      <c r="B56" s="237"/>
      <c r="C56" s="238"/>
      <c r="D56" s="238"/>
      <c r="E56" s="239"/>
      <c r="F56" s="26"/>
      <c r="G56" s="236"/>
      <c r="H56" s="175"/>
      <c r="I56" s="228"/>
      <c r="J56" s="175"/>
      <c r="K56" s="175"/>
      <c r="L56" s="175"/>
      <c r="M56" s="175"/>
      <c r="N56" s="175"/>
      <c r="O56" s="175"/>
      <c r="Q56" s="208"/>
      <c r="R56" s="496"/>
      <c r="S56" s="496"/>
      <c r="T56" s="542"/>
      <c r="U56" s="543"/>
      <c r="V56" s="544"/>
      <c r="W56" s="187"/>
      <c r="X56" s="188"/>
      <c r="Y56" s="189"/>
    </row>
    <row r="57" spans="1:25" ht="15">
      <c r="A57" s="496"/>
      <c r="B57" s="222"/>
      <c r="C57" s="44"/>
      <c r="D57" s="44"/>
      <c r="E57" s="175"/>
      <c r="F57" s="26"/>
      <c r="G57" s="236"/>
      <c r="H57" s="175"/>
      <c r="I57" s="228"/>
      <c r="J57" s="175"/>
      <c r="K57" s="175"/>
      <c r="L57" s="562" t="s">
        <v>236</v>
      </c>
      <c r="N57" s="175"/>
      <c r="O57" s="175"/>
      <c r="Q57" s="180"/>
      <c r="R57" s="496"/>
      <c r="S57" s="496"/>
      <c r="T57" s="541"/>
      <c r="U57" s="496"/>
      <c r="V57" s="496"/>
      <c r="W57" s="191"/>
      <c r="X57" s="192"/>
      <c r="Y57" s="183"/>
    </row>
    <row r="58" spans="1:25" ht="15">
      <c r="A58" s="562" t="s">
        <v>234</v>
      </c>
      <c r="B58" s="237"/>
      <c r="C58" s="239"/>
      <c r="D58" s="239"/>
      <c r="E58" s="239"/>
      <c r="F58" s="26"/>
      <c r="G58" s="236"/>
      <c r="H58" s="175"/>
      <c r="I58" s="228"/>
      <c r="J58" s="175"/>
      <c r="K58" s="175"/>
      <c r="L58" s="496"/>
      <c r="M58" s="44" t="s">
        <v>237</v>
      </c>
      <c r="N58" s="44" t="s">
        <v>238</v>
      </c>
      <c r="O58" s="44" t="s">
        <v>239</v>
      </c>
      <c r="P58" s="44" t="s">
        <v>240</v>
      </c>
      <c r="Q58" s="225" t="s">
        <v>241</v>
      </c>
      <c r="R58" s="496"/>
      <c r="S58" s="496"/>
      <c r="T58" s="542"/>
      <c r="U58" s="543"/>
      <c r="V58" s="544"/>
      <c r="W58" s="187"/>
      <c r="X58" s="188"/>
      <c r="Y58" s="189"/>
    </row>
    <row r="59" spans="1:25" ht="15">
      <c r="A59" s="496"/>
      <c r="B59" s="222"/>
      <c r="C59" s="175"/>
      <c r="D59" s="175"/>
      <c r="E59" s="175"/>
      <c r="F59" s="26"/>
      <c r="G59" s="236"/>
      <c r="H59" s="175"/>
      <c r="I59" s="228"/>
      <c r="J59" s="175"/>
      <c r="K59" s="175"/>
      <c r="L59" s="44" t="s">
        <v>242</v>
      </c>
      <c r="M59" s="44">
        <v>1490</v>
      </c>
      <c r="N59" s="44">
        <v>1400</v>
      </c>
      <c r="O59" s="44">
        <v>1000</v>
      </c>
      <c r="P59" s="44">
        <v>1000</v>
      </c>
      <c r="Q59" s="225">
        <v>1000</v>
      </c>
      <c r="R59" s="496"/>
      <c r="S59" s="496"/>
      <c r="T59" s="541"/>
      <c r="U59" s="496"/>
      <c r="V59" s="496"/>
      <c r="W59" s="191"/>
      <c r="X59" s="192"/>
      <c r="Y59" s="183"/>
    </row>
    <row r="60" spans="1:25" ht="15">
      <c r="A60" s="562" t="s">
        <v>234</v>
      </c>
      <c r="B60" s="237"/>
      <c r="C60" s="238"/>
      <c r="D60" s="238"/>
      <c r="E60" s="239"/>
      <c r="F60" s="26"/>
      <c r="G60" s="236"/>
      <c r="H60" s="175"/>
      <c r="I60" s="228"/>
      <c r="J60" s="175"/>
      <c r="K60" s="175"/>
      <c r="L60" s="44" t="s">
        <v>243</v>
      </c>
      <c r="M60" s="44">
        <v>1490</v>
      </c>
      <c r="N60" s="44">
        <v>1400</v>
      </c>
      <c r="O60" s="44">
        <v>1020</v>
      </c>
      <c r="P60" s="44">
        <v>1020</v>
      </c>
      <c r="Q60" s="225">
        <v>1025</v>
      </c>
      <c r="R60" s="496"/>
      <c r="S60" s="496"/>
      <c r="T60" s="542"/>
      <c r="U60" s="543"/>
      <c r="V60" s="544"/>
      <c r="W60" s="187"/>
      <c r="X60" s="188"/>
      <c r="Y60" s="189"/>
    </row>
    <row r="61" spans="1:25" ht="15">
      <c r="A61" s="496"/>
      <c r="B61" s="222"/>
      <c r="C61" s="44"/>
      <c r="D61" s="44"/>
      <c r="E61" s="175"/>
      <c r="F61" s="26"/>
      <c r="G61" s="236"/>
      <c r="H61" s="175"/>
      <c r="I61" s="175"/>
      <c r="J61" s="175"/>
      <c r="K61" s="175"/>
      <c r="L61" s="44">
        <v>7733</v>
      </c>
      <c r="M61" s="44">
        <v>1400</v>
      </c>
      <c r="N61" s="44">
        <v>1440</v>
      </c>
      <c r="O61" s="44">
        <v>1050</v>
      </c>
      <c r="P61" s="44">
        <v>1040</v>
      </c>
      <c r="Q61" s="225">
        <v>1025</v>
      </c>
      <c r="R61" s="170"/>
      <c r="S61" s="170"/>
      <c r="T61" s="541"/>
      <c r="U61" s="496"/>
      <c r="V61" s="496"/>
      <c r="W61" s="191"/>
      <c r="X61" s="192"/>
      <c r="Y61" s="183"/>
    </row>
    <row r="62" spans="1:25" ht="15">
      <c r="A62" s="175"/>
      <c r="B62" s="237"/>
      <c r="C62" s="239"/>
      <c r="D62" s="239"/>
      <c r="E62" s="239"/>
      <c r="F62" s="26"/>
      <c r="G62" s="236"/>
      <c r="H62" s="175"/>
      <c r="I62" s="175"/>
      <c r="J62" s="175"/>
      <c r="K62" s="175"/>
      <c r="L62" s="44">
        <v>7866</v>
      </c>
      <c r="M62" s="44">
        <v>1400</v>
      </c>
      <c r="N62" s="44">
        <v>1440</v>
      </c>
      <c r="O62" s="44">
        <v>1090</v>
      </c>
      <c r="P62" s="44">
        <v>1050</v>
      </c>
      <c r="Q62" s="225">
        <v>1055</v>
      </c>
      <c r="R62" s="170"/>
      <c r="S62" s="170"/>
      <c r="T62" s="542"/>
      <c r="U62" s="543"/>
      <c r="V62" s="544"/>
      <c r="W62" s="187"/>
      <c r="X62" s="188"/>
      <c r="Y62" s="189"/>
    </row>
    <row r="63" spans="1:25" ht="15">
      <c r="A63" s="175"/>
      <c r="B63" s="222"/>
      <c r="C63" s="175"/>
      <c r="D63" s="175"/>
      <c r="E63" s="175"/>
      <c r="F63" s="26"/>
      <c r="G63" s="236"/>
      <c r="H63" s="175"/>
      <c r="I63" s="175"/>
      <c r="J63" s="175"/>
      <c r="K63" s="175"/>
      <c r="L63" s="44">
        <v>8000</v>
      </c>
      <c r="M63" s="44">
        <v>1400</v>
      </c>
      <c r="N63" s="175"/>
      <c r="O63" s="175"/>
      <c r="P63" s="44"/>
      <c r="Q63" s="225"/>
      <c r="R63" s="170"/>
      <c r="S63" s="170"/>
      <c r="T63" s="541"/>
      <c r="U63" s="496"/>
      <c r="V63" s="496"/>
      <c r="W63" s="191"/>
      <c r="X63" s="192"/>
      <c r="Y63" s="183"/>
    </row>
    <row r="64" spans="1:25" ht="15">
      <c r="A64" s="175"/>
      <c r="B64" s="237"/>
      <c r="C64" s="238"/>
      <c r="D64" s="238"/>
      <c r="E64" s="239"/>
      <c r="F64" s="26"/>
      <c r="G64" s="236"/>
      <c r="H64" s="175"/>
      <c r="I64" s="175"/>
      <c r="J64" s="175"/>
      <c r="K64" s="175"/>
      <c r="L64" s="44"/>
      <c r="M64" s="175"/>
      <c r="N64" s="175"/>
      <c r="O64" s="175"/>
      <c r="P64" s="44"/>
      <c r="Q64" s="225"/>
      <c r="R64" s="170"/>
      <c r="S64" s="170"/>
      <c r="T64" s="542"/>
      <c r="U64" s="543"/>
      <c r="V64" s="544"/>
      <c r="W64" s="187"/>
      <c r="X64" s="188"/>
      <c r="Y64" s="189"/>
    </row>
    <row r="65" spans="1:25" ht="15">
      <c r="A65" s="175"/>
      <c r="B65" s="222"/>
      <c r="C65" s="44"/>
      <c r="D65" s="44"/>
      <c r="E65" s="175"/>
      <c r="F65" s="26"/>
      <c r="G65" s="236"/>
      <c r="H65" s="175"/>
      <c r="I65" s="175"/>
      <c r="J65" s="175"/>
      <c r="K65" s="175"/>
      <c r="L65" s="44">
        <v>8400</v>
      </c>
      <c r="M65" s="175"/>
      <c r="N65" s="175"/>
      <c r="O65" s="175"/>
      <c r="P65" s="44"/>
      <c r="Q65" s="225"/>
      <c r="R65" s="170"/>
      <c r="S65" s="170"/>
      <c r="T65" s="541"/>
      <c r="U65" s="496"/>
      <c r="V65" s="496"/>
      <c r="W65" s="191"/>
      <c r="X65" s="192"/>
      <c r="Y65" s="183"/>
    </row>
    <row r="66" spans="1:25" ht="15">
      <c r="A66" s="186" t="s">
        <v>244</v>
      </c>
      <c r="B66" s="175"/>
      <c r="C66" s="175"/>
      <c r="D66" s="175"/>
      <c r="E66" s="175"/>
      <c r="F66" s="26"/>
      <c r="G66" s="236"/>
      <c r="H66" s="175"/>
      <c r="I66" s="175"/>
      <c r="J66" s="175"/>
      <c r="K66" s="175"/>
      <c r="L66" s="44">
        <v>8600</v>
      </c>
      <c r="M66" s="175"/>
      <c r="N66" s="175"/>
      <c r="O66" s="175"/>
      <c r="P66" s="44"/>
      <c r="Q66" s="225"/>
      <c r="R66" s="170"/>
      <c r="S66" s="170"/>
      <c r="T66" s="542"/>
      <c r="U66" s="543"/>
      <c r="V66" s="544"/>
      <c r="W66" s="187"/>
      <c r="X66" s="188"/>
      <c r="Y66" s="189"/>
    </row>
    <row r="67" spans="1:25" ht="15">
      <c r="A67" s="44" t="s">
        <v>245</v>
      </c>
      <c r="B67" s="175"/>
      <c r="C67" s="175"/>
      <c r="D67" s="175"/>
      <c r="E67" s="175"/>
      <c r="F67" s="26"/>
      <c r="H67" s="175"/>
      <c r="I67" s="175"/>
      <c r="J67" s="175"/>
      <c r="K67" s="175"/>
      <c r="L67" s="44">
        <v>9000</v>
      </c>
      <c r="M67" s="175"/>
      <c r="N67" s="175"/>
      <c r="O67" s="175"/>
      <c r="P67" s="175"/>
      <c r="Q67" s="225"/>
      <c r="R67" s="170"/>
      <c r="S67" s="170"/>
      <c r="T67" s="541"/>
      <c r="U67" s="496"/>
      <c r="V67" s="496"/>
      <c r="W67" s="191"/>
      <c r="X67" s="192"/>
      <c r="Y67" s="183"/>
    </row>
    <row r="68" spans="1:25" ht="15">
      <c r="A68" s="175"/>
      <c r="B68" s="175"/>
      <c r="C68" s="175"/>
      <c r="D68" s="175"/>
      <c r="E68" s="175"/>
      <c r="H68" s="175"/>
      <c r="I68" s="175"/>
      <c r="J68" s="175"/>
      <c r="K68" s="175"/>
      <c r="L68" s="44">
        <v>9200</v>
      </c>
      <c r="M68" s="175"/>
      <c r="N68" s="175"/>
      <c r="O68" s="175"/>
      <c r="P68" s="175"/>
      <c r="Q68" s="225"/>
      <c r="R68" s="170"/>
      <c r="S68" s="170"/>
      <c r="T68" s="542"/>
      <c r="U68" s="543"/>
      <c r="V68" s="544"/>
      <c r="W68" s="187"/>
      <c r="X68" s="188"/>
      <c r="Y68" s="189"/>
    </row>
    <row r="69" spans="1:25" ht="15">
      <c r="A69" s="175"/>
      <c r="B69" s="175"/>
      <c r="C69" s="175"/>
      <c r="D69" s="175"/>
      <c r="E69" s="175"/>
      <c r="H69" s="175"/>
      <c r="I69" s="175"/>
      <c r="J69" s="175"/>
      <c r="K69" s="175"/>
      <c r="L69" s="44">
        <v>9600</v>
      </c>
      <c r="M69" s="175"/>
      <c r="N69" s="175"/>
      <c r="O69" s="175"/>
      <c r="P69" s="175"/>
      <c r="Q69" s="208"/>
      <c r="R69" s="170"/>
      <c r="S69" s="170"/>
      <c r="T69" s="541"/>
      <c r="U69" s="496"/>
      <c r="V69" s="496"/>
      <c r="W69" s="191"/>
      <c r="X69" s="192"/>
      <c r="Y69" s="183"/>
    </row>
  </sheetData>
  <mergeCells count="152">
    <mergeCell ref="F47:F48"/>
    <mergeCell ref="B10:B11"/>
    <mergeCell ref="B12:B13"/>
    <mergeCell ref="B14:B15"/>
    <mergeCell ref="B16:B17"/>
    <mergeCell ref="B18:B19"/>
    <mergeCell ref="B20:B21"/>
    <mergeCell ref="B22:B23"/>
    <mergeCell ref="T19:V19"/>
    <mergeCell ref="T20:V20"/>
    <mergeCell ref="T21:V21"/>
    <mergeCell ref="B24:B25"/>
    <mergeCell ref="B26:B27"/>
    <mergeCell ref="B28:B29"/>
    <mergeCell ref="C30:C32"/>
    <mergeCell ref="D31:D32"/>
    <mergeCell ref="E31:E32"/>
    <mergeCell ref="F31:F32"/>
    <mergeCell ref="K22:K23"/>
    <mergeCell ref="T22:V22"/>
    <mergeCell ref="K24:K25"/>
    <mergeCell ref="T25:V25"/>
    <mergeCell ref="K18:K19"/>
    <mergeCell ref="K20:K21"/>
    <mergeCell ref="K10:K11"/>
    <mergeCell ref="K12:K13"/>
    <mergeCell ref="K14:K15"/>
    <mergeCell ref="K16:K17"/>
    <mergeCell ref="T10:V10"/>
    <mergeCell ref="T11:V11"/>
    <mergeCell ref="T12:V12"/>
    <mergeCell ref="T13:V13"/>
    <mergeCell ref="T14:V14"/>
    <mergeCell ref="T15:V15"/>
    <mergeCell ref="T16:V16"/>
    <mergeCell ref="T17:V17"/>
    <mergeCell ref="T23:V23"/>
    <mergeCell ref="T24:V24"/>
    <mergeCell ref="T18:V18"/>
    <mergeCell ref="A60:A61"/>
    <mergeCell ref="T46:V46"/>
    <mergeCell ref="L47:L48"/>
    <mergeCell ref="M47:M48"/>
    <mergeCell ref="T47:V47"/>
    <mergeCell ref="T48:V48"/>
    <mergeCell ref="T49:V49"/>
    <mergeCell ref="T50:V50"/>
    <mergeCell ref="T39:V39"/>
    <mergeCell ref="T40:V40"/>
    <mergeCell ref="T41:V41"/>
    <mergeCell ref="T42:V42"/>
    <mergeCell ref="T43:V43"/>
    <mergeCell ref="T44:V44"/>
    <mergeCell ref="T45:V45"/>
    <mergeCell ref="L43:L44"/>
    <mergeCell ref="L45:L46"/>
    <mergeCell ref="M45:M46"/>
    <mergeCell ref="L49:L50"/>
    <mergeCell ref="M49:M50"/>
    <mergeCell ref="L51:L52"/>
    <mergeCell ref="M51:M52"/>
    <mergeCell ref="L57:L58"/>
    <mergeCell ref="K39:K40"/>
    <mergeCell ref="T36:V36"/>
    <mergeCell ref="T37:V37"/>
    <mergeCell ref="T38:V38"/>
    <mergeCell ref="A47:A48"/>
    <mergeCell ref="A50:A51"/>
    <mergeCell ref="A52:A53"/>
    <mergeCell ref="A54:A55"/>
    <mergeCell ref="A56:A57"/>
    <mergeCell ref="A58:A59"/>
    <mergeCell ref="J37:J38"/>
    <mergeCell ref="L39:L40"/>
    <mergeCell ref="M39:M40"/>
    <mergeCell ref="L41:L42"/>
    <mergeCell ref="M41:M42"/>
    <mergeCell ref="M43:M44"/>
    <mergeCell ref="T58:V58"/>
    <mergeCell ref="T59:V59"/>
    <mergeCell ref="T51:V51"/>
    <mergeCell ref="T52:V52"/>
    <mergeCell ref="T53:V53"/>
    <mergeCell ref="T54:V54"/>
    <mergeCell ref="T55:V55"/>
    <mergeCell ref="T56:V56"/>
    <mergeCell ref="T57:V57"/>
    <mergeCell ref="K26:K27"/>
    <mergeCell ref="O26:O27"/>
    <mergeCell ref="K28:K29"/>
    <mergeCell ref="O28:O29"/>
    <mergeCell ref="J30:J32"/>
    <mergeCell ref="G31:G32"/>
    <mergeCell ref="H31:H32"/>
    <mergeCell ref="I31:I32"/>
    <mergeCell ref="T35:V35"/>
    <mergeCell ref="T34:V34"/>
    <mergeCell ref="P30:P31"/>
    <mergeCell ref="T33:V33"/>
    <mergeCell ref="T26:V26"/>
    <mergeCell ref="T27:V27"/>
    <mergeCell ref="T28:V28"/>
    <mergeCell ref="T29:V29"/>
    <mergeCell ref="T30:V30"/>
    <mergeCell ref="T31:V31"/>
    <mergeCell ref="T32:V32"/>
    <mergeCell ref="N39:N40"/>
    <mergeCell ref="O39:O40"/>
    <mergeCell ref="T1:V2"/>
    <mergeCell ref="W1:W2"/>
    <mergeCell ref="X1:X2"/>
    <mergeCell ref="Y1:Y2"/>
    <mergeCell ref="T3:V3"/>
    <mergeCell ref="A2:A3"/>
    <mergeCell ref="A4:A5"/>
    <mergeCell ref="C7:C9"/>
    <mergeCell ref="D7:D8"/>
    <mergeCell ref="E7:E8"/>
    <mergeCell ref="F7:F8"/>
    <mergeCell ref="G7:G8"/>
    <mergeCell ref="T4:V4"/>
    <mergeCell ref="T5:V5"/>
    <mergeCell ref="T6:V6"/>
    <mergeCell ref="T7:V7"/>
    <mergeCell ref="T8:V8"/>
    <mergeCell ref="T9:V9"/>
    <mergeCell ref="H7:H8"/>
    <mergeCell ref="I7:I8"/>
    <mergeCell ref="J7:J9"/>
    <mergeCell ref="T67:V67"/>
    <mergeCell ref="T68:V68"/>
    <mergeCell ref="T69:V69"/>
    <mergeCell ref="T60:V60"/>
    <mergeCell ref="T61:V61"/>
    <mergeCell ref="T62:V62"/>
    <mergeCell ref="T63:V63"/>
    <mergeCell ref="T64:V64"/>
    <mergeCell ref="T65:V65"/>
    <mergeCell ref="T66:V66"/>
    <mergeCell ref="P39:P40"/>
    <mergeCell ref="N1:O1"/>
    <mergeCell ref="N2:O2"/>
    <mergeCell ref="R4:S60"/>
    <mergeCell ref="N5:O5"/>
    <mergeCell ref="N6:O6"/>
    <mergeCell ref="O18:O19"/>
    <mergeCell ref="O20:O21"/>
    <mergeCell ref="Q39:Q40"/>
    <mergeCell ref="P1:Q2"/>
    <mergeCell ref="R1:S3"/>
    <mergeCell ref="O22:O23"/>
    <mergeCell ref="O24:O25"/>
  </mergeCells>
  <conditionalFormatting sqref="N3 O4">
    <cfRule type="notContainsBlanks" dxfId="1" priority="1">
      <formula>LEN(TRIM(N3))&gt;0</formula>
    </cfRule>
  </conditionalFormatting>
  <dataValidations count="2">
    <dataValidation type="list" allowBlank="1" showErrorMessage="1" sqref="C2" xr:uid="{00000000-0002-0000-0400-000000000000}">
      <formula1>"A,B"</formula1>
    </dataValidation>
    <dataValidation type="list" allowBlank="1" sqref="A2 I38" xr:uid="{00000000-0002-0000-0400-000001000000}">
      <formula1>"2667,2800,3000,3133,3200,3267,3333,3400,3467,3534,3600,3667,3734,3800,3866,3900,3933,3966,4000,4134,4200,4334,4400,4467,4600,4800,5000,5200,5600,6000,6200,6400,6800,7400,7600,8000,8400,8600,9733,9866,10000"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Q115"/>
  <sheetViews>
    <sheetView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1.5703125" customWidth="1"/>
    <col min="2" max="2" width="17.5703125" customWidth="1"/>
    <col min="7" max="7" width="16" customWidth="1"/>
    <col min="11" max="12" width="16" customWidth="1"/>
    <col min="13" max="13" width="13.140625" customWidth="1"/>
    <col min="16" max="16" width="11.5703125" customWidth="1"/>
    <col min="17" max="17" width="11.85546875" customWidth="1"/>
  </cols>
  <sheetData>
    <row r="1" spans="1:17" ht="20.25" customHeight="1">
      <c r="A1" s="243"/>
      <c r="B1" s="244"/>
      <c r="C1" s="244"/>
      <c r="D1" s="244"/>
      <c r="E1" s="244"/>
      <c r="F1" s="244"/>
      <c r="G1" s="245"/>
      <c r="H1" s="568" t="s">
        <v>246</v>
      </c>
      <c r="I1" s="494"/>
      <c r="J1" s="494"/>
      <c r="K1" s="245"/>
      <c r="L1" s="245"/>
      <c r="M1" s="245"/>
      <c r="N1" s="245"/>
      <c r="O1" s="245"/>
      <c r="P1" s="245"/>
      <c r="Q1" s="246"/>
    </row>
    <row r="2" spans="1:17" ht="14.25" customHeight="1">
      <c r="A2" s="247"/>
      <c r="B2" s="248"/>
      <c r="C2" s="569" t="s">
        <v>247</v>
      </c>
      <c r="D2" s="496"/>
      <c r="E2" s="496"/>
      <c r="F2" s="249"/>
      <c r="G2" s="249"/>
      <c r="H2" s="496"/>
      <c r="I2" s="496"/>
      <c r="J2" s="496"/>
      <c r="K2" s="249"/>
      <c r="L2" s="249"/>
      <c r="M2" s="249"/>
      <c r="N2" s="569" t="s">
        <v>248</v>
      </c>
      <c r="O2" s="496"/>
      <c r="P2" s="249"/>
      <c r="Q2" s="250"/>
    </row>
    <row r="3" spans="1:17" ht="22.5" customHeight="1">
      <c r="A3" s="251" t="s">
        <v>1</v>
      </c>
      <c r="B3" s="248"/>
      <c r="C3" s="496"/>
      <c r="D3" s="496"/>
      <c r="E3" s="496"/>
      <c r="F3" s="249"/>
      <c r="G3" s="249"/>
      <c r="H3" s="570" t="s">
        <v>249</v>
      </c>
      <c r="I3" s="496"/>
      <c r="J3" s="496"/>
      <c r="K3" s="249"/>
      <c r="L3" s="249"/>
      <c r="M3" s="249"/>
      <c r="N3" s="496"/>
      <c r="O3" s="496"/>
      <c r="P3" s="249"/>
      <c r="Q3" s="252" t="s">
        <v>1</v>
      </c>
    </row>
    <row r="4" spans="1:17" ht="18" customHeight="1">
      <c r="A4" s="571" t="s">
        <v>4</v>
      </c>
      <c r="B4" s="253"/>
      <c r="C4" s="253"/>
      <c r="D4" s="253"/>
      <c r="E4" s="254"/>
      <c r="F4" s="253"/>
      <c r="G4" s="255"/>
      <c r="H4" s="256"/>
      <c r="I4" s="256" t="s">
        <v>250</v>
      </c>
      <c r="J4" s="256"/>
      <c r="K4" s="254"/>
      <c r="L4" s="254"/>
      <c r="M4" s="253"/>
      <c r="N4" s="254"/>
      <c r="O4" s="253"/>
      <c r="P4" s="253"/>
      <c r="Q4" s="573" t="s">
        <v>4</v>
      </c>
    </row>
    <row r="5" spans="1:17" ht="17.25" customHeight="1">
      <c r="A5" s="572"/>
      <c r="B5" s="257"/>
      <c r="C5" s="574" t="s">
        <v>251</v>
      </c>
      <c r="D5" s="496"/>
      <c r="E5" s="575" t="s">
        <v>252</v>
      </c>
      <c r="F5" s="496"/>
      <c r="G5" s="260" t="s">
        <v>253</v>
      </c>
      <c r="H5" s="258"/>
      <c r="I5" s="258"/>
      <c r="J5" s="258"/>
      <c r="K5" s="259" t="s">
        <v>253</v>
      </c>
      <c r="L5" s="575" t="s">
        <v>254</v>
      </c>
      <c r="M5" s="496"/>
      <c r="N5" s="575" t="s">
        <v>255</v>
      </c>
      <c r="O5" s="496"/>
      <c r="P5" s="257"/>
      <c r="Q5" s="497"/>
    </row>
    <row r="6" spans="1:17">
      <c r="A6" s="576">
        <v>0</v>
      </c>
      <c r="B6" s="261"/>
      <c r="C6" s="262"/>
      <c r="D6" s="262"/>
      <c r="E6" s="263"/>
      <c r="F6" s="262"/>
      <c r="G6" s="264"/>
      <c r="H6" s="265"/>
      <c r="I6" s="266"/>
      <c r="J6" s="267"/>
      <c r="K6" s="268"/>
      <c r="L6" s="263"/>
      <c r="M6" s="262"/>
      <c r="N6" s="269"/>
      <c r="O6" s="262"/>
      <c r="P6" s="261"/>
      <c r="Q6" s="579">
        <v>0</v>
      </c>
    </row>
    <row r="7" spans="1:17">
      <c r="A7" s="577"/>
      <c r="B7" s="270" t="s">
        <v>138</v>
      </c>
      <c r="C7" s="262"/>
      <c r="D7" s="262"/>
      <c r="E7" s="263"/>
      <c r="F7" s="262"/>
      <c r="G7" s="264"/>
      <c r="H7" s="265"/>
      <c r="I7" s="271"/>
      <c r="J7" s="272"/>
      <c r="K7" s="268"/>
      <c r="L7" s="263"/>
      <c r="M7" s="262"/>
      <c r="N7" s="269"/>
      <c r="O7" s="262"/>
      <c r="P7" s="270" t="s">
        <v>138</v>
      </c>
      <c r="Q7" s="580"/>
    </row>
    <row r="8" spans="1:17">
      <c r="A8" s="578"/>
      <c r="B8" s="261"/>
      <c r="C8" s="262"/>
      <c r="D8" s="262"/>
      <c r="E8" s="263"/>
      <c r="F8" s="262"/>
      <c r="G8" s="264"/>
      <c r="H8" s="265"/>
      <c r="I8" s="271"/>
      <c r="J8" s="272"/>
      <c r="K8" s="268"/>
      <c r="L8" s="263"/>
      <c r="M8" s="262"/>
      <c r="N8" s="269"/>
      <c r="O8" s="262"/>
      <c r="P8" s="261"/>
      <c r="Q8" s="539"/>
    </row>
    <row r="9" spans="1:17">
      <c r="A9" s="581">
        <v>1</v>
      </c>
      <c r="B9" s="261"/>
      <c r="C9" s="262"/>
      <c r="D9" s="262"/>
      <c r="E9" s="263"/>
      <c r="F9" s="262"/>
      <c r="G9" s="264"/>
      <c r="H9" s="265"/>
      <c r="I9" s="271"/>
      <c r="J9" s="272"/>
      <c r="K9" s="268"/>
      <c r="L9" s="263"/>
      <c r="M9" s="262"/>
      <c r="N9" s="269"/>
      <c r="O9" s="262"/>
      <c r="P9" s="261"/>
      <c r="Q9" s="582">
        <v>1</v>
      </c>
    </row>
    <row r="10" spans="1:17">
      <c r="A10" s="577"/>
      <c r="B10" s="270" t="s">
        <v>138</v>
      </c>
      <c r="C10" s="262"/>
      <c r="D10" s="262"/>
      <c r="E10" s="263"/>
      <c r="F10" s="262"/>
      <c r="G10" s="264"/>
      <c r="H10" s="265"/>
      <c r="I10" s="271"/>
      <c r="J10" s="272"/>
      <c r="K10" s="268"/>
      <c r="L10" s="263"/>
      <c r="M10" s="262"/>
      <c r="N10" s="269"/>
      <c r="O10" s="262"/>
      <c r="P10" s="270" t="s">
        <v>138</v>
      </c>
      <c r="Q10" s="580"/>
    </row>
    <row r="11" spans="1:17">
      <c r="A11" s="578"/>
      <c r="B11" s="261"/>
      <c r="C11" s="262"/>
      <c r="D11" s="262"/>
      <c r="E11" s="263"/>
      <c r="F11" s="262"/>
      <c r="G11" s="264"/>
      <c r="H11" s="265"/>
      <c r="I11" s="271"/>
      <c r="J11" s="272"/>
      <c r="K11" s="268"/>
      <c r="L11" s="263"/>
      <c r="M11" s="262"/>
      <c r="N11" s="269"/>
      <c r="O11" s="262"/>
      <c r="P11" s="261"/>
      <c r="Q11" s="539"/>
    </row>
    <row r="12" spans="1:17">
      <c r="A12" s="581">
        <v>2</v>
      </c>
      <c r="B12" s="261"/>
      <c r="C12" s="262"/>
      <c r="D12" s="262"/>
      <c r="E12" s="263"/>
      <c r="F12" s="262"/>
      <c r="G12" s="264"/>
      <c r="H12" s="265"/>
      <c r="I12" s="271"/>
      <c r="J12" s="272"/>
      <c r="K12" s="268"/>
      <c r="L12" s="263"/>
      <c r="M12" s="262"/>
      <c r="N12" s="269"/>
      <c r="O12" s="262"/>
      <c r="P12" s="261"/>
      <c r="Q12" s="582">
        <v>2</v>
      </c>
    </row>
    <row r="13" spans="1:17">
      <c r="A13" s="577"/>
      <c r="B13" s="270" t="s">
        <v>256</v>
      </c>
      <c r="C13" s="262"/>
      <c r="D13" s="262"/>
      <c r="E13" s="275"/>
      <c r="F13" s="276"/>
      <c r="G13" s="277"/>
      <c r="H13" s="278"/>
      <c r="I13" s="271"/>
      <c r="J13" s="272"/>
      <c r="K13" s="268" t="s">
        <v>257</v>
      </c>
      <c r="L13" s="279"/>
      <c r="M13" s="276"/>
      <c r="N13" s="269"/>
      <c r="O13" s="262"/>
      <c r="P13" s="270" t="s">
        <v>258</v>
      </c>
      <c r="Q13" s="580"/>
    </row>
    <row r="14" spans="1:17">
      <c r="A14" s="578"/>
      <c r="B14" s="261"/>
      <c r="C14" s="262"/>
      <c r="D14" s="262"/>
      <c r="E14" s="263"/>
      <c r="F14" s="262"/>
      <c r="G14" s="264"/>
      <c r="H14" s="265"/>
      <c r="I14" s="271"/>
      <c r="J14" s="272"/>
      <c r="K14" s="268"/>
      <c r="L14" s="263"/>
      <c r="M14" s="276"/>
      <c r="N14" s="269"/>
      <c r="O14" s="262"/>
      <c r="P14" s="261"/>
      <c r="Q14" s="539"/>
    </row>
    <row r="15" spans="1:17">
      <c r="A15" s="581">
        <v>3</v>
      </c>
      <c r="B15" s="261"/>
      <c r="C15" s="262"/>
      <c r="D15" s="262"/>
      <c r="E15" s="263"/>
      <c r="F15" s="262"/>
      <c r="G15" s="264"/>
      <c r="H15" s="265"/>
      <c r="I15" s="271"/>
      <c r="J15" s="272"/>
      <c r="K15" s="268"/>
      <c r="L15" s="263"/>
      <c r="M15" s="262"/>
      <c r="N15" s="269"/>
      <c r="O15" s="262"/>
      <c r="P15" s="261"/>
      <c r="Q15" s="582">
        <v>3</v>
      </c>
    </row>
    <row r="16" spans="1:17">
      <c r="A16" s="577"/>
      <c r="B16" s="270" t="s">
        <v>259</v>
      </c>
      <c r="C16" s="262"/>
      <c r="D16" s="262"/>
      <c r="E16" s="263"/>
      <c r="F16" s="262"/>
      <c r="G16" s="264"/>
      <c r="H16" s="265"/>
      <c r="I16" s="271"/>
      <c r="J16" s="272"/>
      <c r="K16" s="268"/>
      <c r="L16" s="263"/>
      <c r="M16" s="262"/>
      <c r="N16" s="269"/>
      <c r="O16" s="262"/>
      <c r="P16" s="270" t="s">
        <v>138</v>
      </c>
      <c r="Q16" s="580"/>
    </row>
    <row r="17" spans="1:17">
      <c r="A17" s="578"/>
      <c r="B17" s="261"/>
      <c r="C17" s="262"/>
      <c r="D17" s="262"/>
      <c r="E17" s="263"/>
      <c r="F17" s="262"/>
      <c r="G17" s="264"/>
      <c r="H17" s="265"/>
      <c r="I17" s="271"/>
      <c r="J17" s="272"/>
      <c r="K17" s="268"/>
      <c r="L17" s="263"/>
      <c r="M17" s="262"/>
      <c r="N17" s="269"/>
      <c r="O17" s="262"/>
      <c r="P17" s="261"/>
      <c r="Q17" s="539"/>
    </row>
    <row r="18" spans="1:17">
      <c r="A18" s="581">
        <v>4</v>
      </c>
      <c r="B18" s="261"/>
      <c r="C18" s="262"/>
      <c r="D18" s="262"/>
      <c r="E18" s="263"/>
      <c r="F18" s="262"/>
      <c r="G18" s="264"/>
      <c r="H18" s="265"/>
      <c r="I18" s="271"/>
      <c r="J18" s="272"/>
      <c r="K18" s="268"/>
      <c r="L18" s="263"/>
      <c r="M18" s="262"/>
      <c r="N18" s="269"/>
      <c r="O18" s="262"/>
      <c r="P18" s="261"/>
      <c r="Q18" s="582">
        <v>4</v>
      </c>
    </row>
    <row r="19" spans="1:17">
      <c r="A19" s="577"/>
      <c r="B19" s="270" t="s">
        <v>260</v>
      </c>
      <c r="C19" s="262"/>
      <c r="D19" s="262"/>
      <c r="E19" s="263"/>
      <c r="F19" s="262"/>
      <c r="G19" s="264"/>
      <c r="H19" s="265"/>
      <c r="I19" s="271"/>
      <c r="J19" s="272"/>
      <c r="K19" s="268"/>
      <c r="L19" s="263"/>
      <c r="M19" s="262"/>
      <c r="N19" s="269"/>
      <c r="O19" s="262"/>
      <c r="P19" s="270" t="s">
        <v>261</v>
      </c>
      <c r="Q19" s="580"/>
    </row>
    <row r="20" spans="1:17">
      <c r="A20" s="578"/>
      <c r="B20" s="261"/>
      <c r="C20" s="262"/>
      <c r="D20" s="262"/>
      <c r="E20" s="263"/>
      <c r="F20" s="262"/>
      <c r="G20" s="264"/>
      <c r="H20" s="265"/>
      <c r="I20" s="271"/>
      <c r="J20" s="272"/>
      <c r="K20" s="268"/>
      <c r="L20" s="263"/>
      <c r="M20" s="262"/>
      <c r="N20" s="269"/>
      <c r="O20" s="262"/>
      <c r="P20" s="261"/>
      <c r="Q20" s="539"/>
    </row>
    <row r="21" spans="1:17">
      <c r="A21" s="581">
        <v>5</v>
      </c>
      <c r="B21" s="261"/>
      <c r="C21" s="262"/>
      <c r="D21" s="262"/>
      <c r="E21" s="263"/>
      <c r="F21" s="262"/>
      <c r="G21" s="264"/>
      <c r="H21" s="265"/>
      <c r="I21" s="271"/>
      <c r="J21" s="272"/>
      <c r="K21" s="268"/>
      <c r="L21" s="263"/>
      <c r="M21" s="262"/>
      <c r="N21" s="269"/>
      <c r="O21" s="262"/>
      <c r="P21" s="261"/>
      <c r="Q21" s="582">
        <v>5</v>
      </c>
    </row>
    <row r="22" spans="1:17">
      <c r="A22" s="577"/>
      <c r="B22" s="270" t="s">
        <v>262</v>
      </c>
      <c r="C22" s="262"/>
      <c r="D22" s="262"/>
      <c r="E22" s="263"/>
      <c r="F22" s="262"/>
      <c r="G22" s="264"/>
      <c r="H22" s="265"/>
      <c r="I22" s="271"/>
      <c r="J22" s="272"/>
      <c r="K22" s="268"/>
      <c r="L22" s="263"/>
      <c r="M22" s="262"/>
      <c r="N22" s="269"/>
      <c r="O22" s="262"/>
      <c r="P22" s="270" t="s">
        <v>260</v>
      </c>
      <c r="Q22" s="580"/>
    </row>
    <row r="23" spans="1:17">
      <c r="A23" s="578"/>
      <c r="B23" s="261"/>
      <c r="C23" s="262"/>
      <c r="D23" s="262"/>
      <c r="E23" s="263"/>
      <c r="F23" s="262"/>
      <c r="G23" s="264"/>
      <c r="H23" s="265"/>
      <c r="I23" s="271"/>
      <c r="J23" s="272"/>
      <c r="K23" s="268"/>
      <c r="L23" s="263"/>
      <c r="M23" s="262"/>
      <c r="N23" s="269"/>
      <c r="O23" s="262"/>
      <c r="P23" s="261"/>
      <c r="Q23" s="539"/>
    </row>
    <row r="24" spans="1:17">
      <c r="A24" s="581">
        <v>6</v>
      </c>
      <c r="B24" s="261"/>
      <c r="C24" s="262"/>
      <c r="D24" s="262"/>
      <c r="E24" s="263"/>
      <c r="F24" s="262"/>
      <c r="G24" s="264"/>
      <c r="H24" s="265"/>
      <c r="I24" s="271"/>
      <c r="J24" s="272"/>
      <c r="K24" s="268"/>
      <c r="L24" s="263"/>
      <c r="M24" s="262"/>
      <c r="N24" s="269"/>
      <c r="O24" s="262"/>
      <c r="P24" s="261"/>
      <c r="Q24" s="582">
        <v>6</v>
      </c>
    </row>
    <row r="25" spans="1:17">
      <c r="A25" s="577"/>
      <c r="B25" s="270" t="s">
        <v>263</v>
      </c>
      <c r="C25" s="262"/>
      <c r="D25" s="262"/>
      <c r="E25" s="263"/>
      <c r="F25" s="262"/>
      <c r="G25" s="264"/>
      <c r="H25" s="265"/>
      <c r="I25" s="271"/>
      <c r="J25" s="272"/>
      <c r="K25" s="268"/>
      <c r="L25" s="263"/>
      <c r="M25" s="262"/>
      <c r="N25" s="269"/>
      <c r="O25" s="262"/>
      <c r="P25" s="270" t="s">
        <v>138</v>
      </c>
      <c r="Q25" s="580"/>
    </row>
    <row r="26" spans="1:17">
      <c r="A26" s="578"/>
      <c r="B26" s="261"/>
      <c r="C26" s="262"/>
      <c r="D26" s="262"/>
      <c r="E26" s="263"/>
      <c r="F26" s="262"/>
      <c r="G26" s="264"/>
      <c r="H26" s="265"/>
      <c r="I26" s="271"/>
      <c r="J26" s="272"/>
      <c r="K26" s="268"/>
      <c r="L26" s="263"/>
      <c r="M26" s="262"/>
      <c r="N26" s="269"/>
      <c r="O26" s="262"/>
      <c r="P26" s="261"/>
      <c r="Q26" s="539"/>
    </row>
    <row r="27" spans="1:17">
      <c r="A27" s="581">
        <v>7</v>
      </c>
      <c r="B27" s="261"/>
      <c r="C27" s="262"/>
      <c r="D27" s="262"/>
      <c r="E27" s="263"/>
      <c r="F27" s="262"/>
      <c r="G27" s="264"/>
      <c r="H27" s="265"/>
      <c r="I27" s="271"/>
      <c r="J27" s="272"/>
      <c r="K27" s="268"/>
      <c r="L27" s="263"/>
      <c r="M27" s="262"/>
      <c r="N27" s="269"/>
      <c r="O27" s="262"/>
      <c r="P27" s="261"/>
      <c r="Q27" s="582">
        <v>7</v>
      </c>
    </row>
    <row r="28" spans="1:17">
      <c r="A28" s="577"/>
      <c r="B28" s="270" t="s">
        <v>260</v>
      </c>
      <c r="C28" s="262"/>
      <c r="D28" s="262"/>
      <c r="E28" s="263"/>
      <c r="F28" s="262"/>
      <c r="G28" s="264"/>
      <c r="H28" s="265"/>
      <c r="I28" s="271"/>
      <c r="J28" s="272"/>
      <c r="K28" s="268"/>
      <c r="L28" s="263"/>
      <c r="M28" s="262"/>
      <c r="N28" s="269"/>
      <c r="O28" s="262"/>
      <c r="P28" s="270" t="s">
        <v>261</v>
      </c>
      <c r="Q28" s="580"/>
    </row>
    <row r="29" spans="1:17">
      <c r="A29" s="578"/>
      <c r="B29" s="261"/>
      <c r="C29" s="262"/>
      <c r="D29" s="262"/>
      <c r="E29" s="263"/>
      <c r="F29" s="262"/>
      <c r="G29" s="264"/>
      <c r="H29" s="265"/>
      <c r="I29" s="271"/>
      <c r="J29" s="272"/>
      <c r="K29" s="268"/>
      <c r="L29" s="263"/>
      <c r="M29" s="262"/>
      <c r="N29" s="269"/>
      <c r="O29" s="262"/>
      <c r="P29" s="261"/>
      <c r="Q29" s="539"/>
    </row>
    <row r="30" spans="1:17">
      <c r="A30" s="280"/>
      <c r="B30" s="261"/>
      <c r="C30" s="262"/>
      <c r="D30" s="262"/>
      <c r="E30" s="263"/>
      <c r="F30" s="262"/>
      <c r="G30" s="264"/>
      <c r="H30" s="265"/>
      <c r="I30" s="271"/>
      <c r="J30" s="272"/>
      <c r="K30" s="268"/>
      <c r="L30" s="263"/>
      <c r="M30" s="262"/>
      <c r="N30" s="269"/>
      <c r="O30" s="262"/>
      <c r="P30" s="261"/>
      <c r="Q30" s="281"/>
    </row>
    <row r="31" spans="1:17">
      <c r="A31" s="273">
        <v>8</v>
      </c>
      <c r="B31" s="270" t="s">
        <v>261</v>
      </c>
      <c r="C31" s="262"/>
      <c r="D31" s="262"/>
      <c r="E31" s="263"/>
      <c r="F31" s="262"/>
      <c r="G31" s="264"/>
      <c r="H31" s="265"/>
      <c r="I31" s="271"/>
      <c r="J31" s="272"/>
      <c r="K31" s="268"/>
      <c r="L31" s="263"/>
      <c r="M31" s="262"/>
      <c r="N31" s="269"/>
      <c r="O31" s="262"/>
      <c r="P31" s="270" t="s">
        <v>260</v>
      </c>
      <c r="Q31" s="274">
        <v>8</v>
      </c>
    </row>
    <row r="32" spans="1:17">
      <c r="A32" s="282"/>
      <c r="B32" s="261"/>
      <c r="C32" s="262"/>
      <c r="D32" s="262"/>
      <c r="E32" s="263"/>
      <c r="F32" s="262"/>
      <c r="G32" s="264"/>
      <c r="H32" s="265"/>
      <c r="I32" s="271"/>
      <c r="J32" s="272"/>
      <c r="K32" s="268"/>
      <c r="L32" s="263"/>
      <c r="M32" s="262"/>
      <c r="N32" s="269"/>
      <c r="O32" s="262"/>
      <c r="P32" s="261"/>
      <c r="Q32" s="283"/>
    </row>
    <row r="33" spans="1:17">
      <c r="A33" s="581">
        <v>9</v>
      </c>
      <c r="B33" s="261"/>
      <c r="C33" s="262"/>
      <c r="D33" s="262"/>
      <c r="E33" s="263"/>
      <c r="F33" s="262"/>
      <c r="G33" s="264"/>
      <c r="H33" s="265"/>
      <c r="I33" s="271"/>
      <c r="J33" s="272"/>
      <c r="K33" s="268"/>
      <c r="L33" s="263"/>
      <c r="M33" s="262"/>
      <c r="N33" s="269"/>
      <c r="O33" s="262"/>
      <c r="P33" s="261"/>
      <c r="Q33" s="582">
        <v>9</v>
      </c>
    </row>
    <row r="34" spans="1:17">
      <c r="A34" s="577"/>
      <c r="B34" s="270" t="s">
        <v>259</v>
      </c>
      <c r="C34" s="262"/>
      <c r="D34" s="262"/>
      <c r="E34" s="263"/>
      <c r="F34" s="262"/>
      <c r="G34" s="264"/>
      <c r="H34" s="265"/>
      <c r="I34" s="271"/>
      <c r="J34" s="272"/>
      <c r="K34" s="268"/>
      <c r="L34" s="263"/>
      <c r="M34" s="262"/>
      <c r="N34" s="269"/>
      <c r="O34" s="262"/>
      <c r="P34" s="270" t="s">
        <v>264</v>
      </c>
      <c r="Q34" s="580"/>
    </row>
    <row r="35" spans="1:17">
      <c r="A35" s="577"/>
      <c r="B35" s="261"/>
      <c r="C35" s="262"/>
      <c r="D35" s="262"/>
      <c r="E35" s="263"/>
      <c r="F35" s="262"/>
      <c r="G35" s="264"/>
      <c r="H35" s="265"/>
      <c r="I35" s="271"/>
      <c r="J35" s="272"/>
      <c r="K35" s="268"/>
      <c r="L35" s="263"/>
      <c r="M35" s="262"/>
      <c r="N35" s="269"/>
      <c r="O35" s="262"/>
      <c r="P35" s="261"/>
      <c r="Q35" s="580"/>
    </row>
    <row r="36" spans="1:17">
      <c r="A36" s="576">
        <v>10</v>
      </c>
      <c r="B36" s="261"/>
      <c r="C36" s="262"/>
      <c r="D36" s="262"/>
      <c r="E36" s="263"/>
      <c r="F36" s="262"/>
      <c r="G36" s="264"/>
      <c r="H36" s="265"/>
      <c r="I36" s="271"/>
      <c r="J36" s="272"/>
      <c r="K36" s="268"/>
      <c r="L36" s="263"/>
      <c r="M36" s="262"/>
      <c r="N36" s="269"/>
      <c r="O36" s="262"/>
      <c r="P36" s="261"/>
      <c r="Q36" s="579">
        <v>10</v>
      </c>
    </row>
    <row r="37" spans="1:17">
      <c r="A37" s="577"/>
      <c r="B37" s="270" t="s">
        <v>259</v>
      </c>
      <c r="C37" s="262"/>
      <c r="D37" s="262"/>
      <c r="E37" s="263"/>
      <c r="F37" s="262"/>
      <c r="G37" s="264"/>
      <c r="H37" s="265"/>
      <c r="I37" s="271"/>
      <c r="J37" s="272"/>
      <c r="K37" s="268"/>
      <c r="L37" s="263"/>
      <c r="M37" s="262"/>
      <c r="N37" s="269"/>
      <c r="O37" s="262"/>
      <c r="P37" s="270" t="s">
        <v>264</v>
      </c>
      <c r="Q37" s="580"/>
    </row>
    <row r="38" spans="1:17">
      <c r="A38" s="578"/>
      <c r="B38" s="261"/>
      <c r="C38" s="262"/>
      <c r="D38" s="262"/>
      <c r="E38" s="263"/>
      <c r="F38" s="262"/>
      <c r="G38" s="264"/>
      <c r="H38" s="265"/>
      <c r="I38" s="271"/>
      <c r="J38" s="272"/>
      <c r="K38" s="268"/>
      <c r="L38" s="263"/>
      <c r="M38" s="262"/>
      <c r="N38" s="269"/>
      <c r="O38" s="262"/>
      <c r="P38" s="261"/>
      <c r="Q38" s="539"/>
    </row>
    <row r="39" spans="1:17">
      <c r="A39" s="581">
        <v>11</v>
      </c>
      <c r="B39" s="261"/>
      <c r="C39" s="262"/>
      <c r="D39" s="262"/>
      <c r="E39" s="263"/>
      <c r="F39" s="262"/>
      <c r="G39" s="284"/>
      <c r="H39" s="265"/>
      <c r="I39" s="271"/>
      <c r="J39" s="272"/>
      <c r="K39" s="268"/>
      <c r="L39" s="268"/>
      <c r="M39" s="276"/>
      <c r="N39" s="285"/>
      <c r="O39" s="286"/>
      <c r="P39" s="261"/>
      <c r="Q39" s="582">
        <v>11</v>
      </c>
    </row>
    <row r="40" spans="1:17">
      <c r="A40" s="577"/>
      <c r="B40" s="270" t="s">
        <v>260</v>
      </c>
      <c r="C40" s="262"/>
      <c r="D40" s="262"/>
      <c r="E40" s="263"/>
      <c r="F40" s="262"/>
      <c r="G40" s="287"/>
      <c r="H40" s="265"/>
      <c r="I40" s="271"/>
      <c r="J40" s="272" t="s">
        <v>265</v>
      </c>
      <c r="K40" s="268"/>
      <c r="L40" s="288" t="s">
        <v>266</v>
      </c>
      <c r="M40" s="289" t="s">
        <v>267</v>
      </c>
      <c r="N40" s="290" t="s">
        <v>268</v>
      </c>
      <c r="O40" s="291"/>
      <c r="P40" s="270" t="s">
        <v>261</v>
      </c>
      <c r="Q40" s="580"/>
    </row>
    <row r="41" spans="1:17">
      <c r="A41" s="577"/>
      <c r="B41" s="261"/>
      <c r="C41" s="262"/>
      <c r="D41" s="262"/>
      <c r="E41" s="263"/>
      <c r="F41" s="262"/>
      <c r="G41" s="264"/>
      <c r="H41" s="265"/>
      <c r="I41" s="271"/>
      <c r="J41" s="272"/>
      <c r="K41" s="268"/>
      <c r="L41" s="263"/>
      <c r="M41" s="262"/>
      <c r="N41" s="269"/>
      <c r="O41" s="262"/>
      <c r="P41" s="261"/>
      <c r="Q41" s="580"/>
    </row>
    <row r="42" spans="1:17">
      <c r="A42" s="576">
        <v>12</v>
      </c>
      <c r="B42" s="261"/>
      <c r="C42" s="262"/>
      <c r="D42" s="262"/>
      <c r="E42" s="263"/>
      <c r="F42" s="262"/>
      <c r="G42" s="264"/>
      <c r="H42" s="265"/>
      <c r="I42" s="271"/>
      <c r="J42" s="272"/>
      <c r="K42" s="268"/>
      <c r="L42" s="263"/>
      <c r="M42" s="262"/>
      <c r="N42" s="269"/>
      <c r="O42" s="262"/>
      <c r="P42" s="261"/>
      <c r="Q42" s="579">
        <v>12</v>
      </c>
    </row>
    <row r="43" spans="1:17">
      <c r="A43" s="577"/>
      <c r="B43" s="270" t="s">
        <v>260</v>
      </c>
      <c r="C43" s="262"/>
      <c r="D43" s="262"/>
      <c r="E43" s="263"/>
      <c r="F43" s="262"/>
      <c r="G43" s="264"/>
      <c r="H43" s="265"/>
      <c r="I43" s="271"/>
      <c r="J43" s="272" t="s">
        <v>269</v>
      </c>
      <c r="K43" s="263"/>
      <c r="L43" s="263"/>
      <c r="M43" s="262"/>
      <c r="N43" s="269"/>
      <c r="O43" s="262"/>
      <c r="P43" s="270" t="s">
        <v>261</v>
      </c>
      <c r="Q43" s="580"/>
    </row>
    <row r="44" spans="1:17">
      <c r="A44" s="578"/>
      <c r="B44" s="261"/>
      <c r="C44" s="262"/>
      <c r="D44" s="262"/>
      <c r="E44" s="263"/>
      <c r="F44" s="262"/>
      <c r="G44" s="264"/>
      <c r="H44" s="265"/>
      <c r="I44" s="271"/>
      <c r="J44" s="272"/>
      <c r="K44" s="263"/>
      <c r="L44" s="263"/>
      <c r="M44" s="262"/>
      <c r="N44" s="269"/>
      <c r="O44" s="262"/>
      <c r="P44" s="261"/>
      <c r="Q44" s="539"/>
    </row>
    <row r="45" spans="1:17">
      <c r="A45" s="581">
        <v>13</v>
      </c>
      <c r="B45" s="261"/>
      <c r="C45" s="262"/>
      <c r="D45" s="262"/>
      <c r="E45" s="263"/>
      <c r="F45" s="262"/>
      <c r="G45" s="264"/>
      <c r="H45" s="265"/>
      <c r="I45" s="271"/>
      <c r="J45" s="272"/>
      <c r="K45" s="263"/>
      <c r="L45" s="263"/>
      <c r="M45" s="262"/>
      <c r="N45" s="269"/>
      <c r="O45" s="262"/>
      <c r="P45" s="261"/>
      <c r="Q45" s="582">
        <v>13</v>
      </c>
    </row>
    <row r="46" spans="1:17">
      <c r="A46" s="577"/>
      <c r="B46" s="270" t="s">
        <v>260</v>
      </c>
      <c r="C46" s="262"/>
      <c r="D46" s="262"/>
      <c r="E46" s="263"/>
      <c r="F46" s="262"/>
      <c r="G46" s="264"/>
      <c r="H46" s="265"/>
      <c r="I46" s="271"/>
      <c r="J46" s="272"/>
      <c r="K46" s="263"/>
      <c r="L46" s="263"/>
      <c r="M46" s="262"/>
      <c r="N46" s="269"/>
      <c r="O46" s="262"/>
      <c r="P46" s="270" t="s">
        <v>261</v>
      </c>
      <c r="Q46" s="580"/>
    </row>
    <row r="47" spans="1:17">
      <c r="A47" s="578"/>
      <c r="B47" s="261"/>
      <c r="C47" s="262"/>
      <c r="D47" s="262"/>
      <c r="E47" s="263"/>
      <c r="F47" s="262"/>
      <c r="G47" s="264"/>
      <c r="H47" s="265"/>
      <c r="I47" s="271"/>
      <c r="J47" s="272"/>
      <c r="K47" s="263"/>
      <c r="L47" s="263"/>
      <c r="M47" s="262"/>
      <c r="N47" s="269"/>
      <c r="O47" s="262"/>
      <c r="P47" s="261"/>
      <c r="Q47" s="539"/>
    </row>
    <row r="48" spans="1:17">
      <c r="A48" s="581">
        <v>14</v>
      </c>
      <c r="B48" s="261"/>
      <c r="C48" s="262"/>
      <c r="D48" s="262"/>
      <c r="E48" s="263"/>
      <c r="F48" s="262"/>
      <c r="G48" s="264"/>
      <c r="H48" s="265"/>
      <c r="I48" s="271"/>
      <c r="J48" s="272"/>
      <c r="K48" s="263"/>
      <c r="L48" s="263"/>
      <c r="M48" s="262"/>
      <c r="N48" s="269"/>
      <c r="O48" s="262"/>
      <c r="P48" s="261"/>
      <c r="Q48" s="582">
        <v>14</v>
      </c>
    </row>
    <row r="49" spans="1:17">
      <c r="A49" s="577"/>
      <c r="B49" s="270" t="s">
        <v>270</v>
      </c>
      <c r="C49" s="262"/>
      <c r="D49" s="262"/>
      <c r="E49" s="263"/>
      <c r="F49" s="262"/>
      <c r="G49" s="264"/>
      <c r="H49" s="265"/>
      <c r="I49" s="271"/>
      <c r="J49" s="272"/>
      <c r="K49" s="263"/>
      <c r="L49" s="263"/>
      <c r="M49" s="262"/>
      <c r="N49" s="269"/>
      <c r="O49" s="262"/>
      <c r="P49" s="270" t="s">
        <v>264</v>
      </c>
      <c r="Q49" s="580"/>
    </row>
    <row r="50" spans="1:17">
      <c r="A50" s="578"/>
      <c r="B50" s="261"/>
      <c r="C50" s="262"/>
      <c r="D50" s="262"/>
      <c r="E50" s="263"/>
      <c r="F50" s="262"/>
      <c r="G50" s="264"/>
      <c r="H50" s="265"/>
      <c r="I50" s="271"/>
      <c r="J50" s="272"/>
      <c r="K50" s="263"/>
      <c r="L50" s="263"/>
      <c r="M50" s="262"/>
      <c r="N50" s="269"/>
      <c r="O50" s="262"/>
      <c r="P50" s="261"/>
      <c r="Q50" s="539"/>
    </row>
    <row r="51" spans="1:17">
      <c r="A51" s="581">
        <v>15</v>
      </c>
      <c r="B51" s="261"/>
      <c r="C51" s="262"/>
      <c r="D51" s="262"/>
      <c r="E51" s="263"/>
      <c r="F51" s="262"/>
      <c r="G51" s="264"/>
      <c r="H51" s="265"/>
      <c r="I51" s="271"/>
      <c r="J51" s="272"/>
      <c r="K51" s="263"/>
      <c r="L51" s="263"/>
      <c r="M51" s="262"/>
      <c r="N51" s="269"/>
      <c r="O51" s="262"/>
      <c r="P51" s="261"/>
      <c r="Q51" s="582">
        <v>15</v>
      </c>
    </row>
    <row r="52" spans="1:17">
      <c r="A52" s="577"/>
      <c r="B52" s="270" t="s">
        <v>271</v>
      </c>
      <c r="C52" s="262"/>
      <c r="D52" s="262"/>
      <c r="E52" s="263"/>
      <c r="F52" s="262"/>
      <c r="G52" s="264"/>
      <c r="H52" s="265"/>
      <c r="I52" s="271"/>
      <c r="J52" s="272"/>
      <c r="K52" s="263"/>
      <c r="L52" s="263"/>
      <c r="M52" s="262"/>
      <c r="N52" s="269"/>
      <c r="O52" s="262"/>
      <c r="P52" s="270" t="s">
        <v>271</v>
      </c>
      <c r="Q52" s="580"/>
    </row>
    <row r="53" spans="1:17">
      <c r="A53" s="583"/>
      <c r="B53" s="292"/>
      <c r="C53" s="293"/>
      <c r="D53" s="293"/>
      <c r="E53" s="294"/>
      <c r="F53" s="293"/>
      <c r="G53" s="295"/>
      <c r="H53" s="296"/>
      <c r="I53" s="297"/>
      <c r="J53" s="298"/>
      <c r="K53" s="294"/>
      <c r="L53" s="294"/>
      <c r="M53" s="293"/>
      <c r="N53" s="299"/>
      <c r="O53" s="293"/>
      <c r="P53" s="292"/>
      <c r="Q53" s="585"/>
    </row>
    <row r="58" spans="1:17" ht="12.75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</row>
    <row r="63" spans="1:17">
      <c r="A63" s="7" t="s">
        <v>6</v>
      </c>
      <c r="B63" s="8" t="s">
        <v>7</v>
      </c>
      <c r="C63" s="9" t="s">
        <v>272</v>
      </c>
    </row>
    <row r="64" spans="1:17">
      <c r="A64" s="7" t="s">
        <v>10</v>
      </c>
      <c r="B64" s="8" t="s">
        <v>11</v>
      </c>
      <c r="C64" s="9" t="s">
        <v>273</v>
      </c>
    </row>
    <row r="65" spans="1:3">
      <c r="A65" s="7" t="s">
        <v>14</v>
      </c>
      <c r="B65" s="8" t="s">
        <v>15</v>
      </c>
      <c r="C65" s="9" t="s">
        <v>274</v>
      </c>
    </row>
    <row r="66" spans="1:3">
      <c r="A66" s="7" t="s">
        <v>18</v>
      </c>
      <c r="B66" s="8" t="s">
        <v>19</v>
      </c>
      <c r="C66" s="9" t="s">
        <v>20</v>
      </c>
    </row>
    <row r="67" spans="1:3">
      <c r="A67" s="7" t="s">
        <v>22</v>
      </c>
      <c r="B67" s="8" t="s">
        <v>23</v>
      </c>
      <c r="C67" s="9" t="s">
        <v>24</v>
      </c>
    </row>
    <row r="68" spans="1:3">
      <c r="A68" s="7" t="s">
        <v>26</v>
      </c>
      <c r="B68" s="8" t="s">
        <v>19</v>
      </c>
      <c r="C68" s="9" t="s">
        <v>275</v>
      </c>
    </row>
    <row r="69" spans="1:3">
      <c r="A69" s="7" t="s">
        <v>29</v>
      </c>
      <c r="B69" s="8" t="s">
        <v>30</v>
      </c>
      <c r="C69" s="9" t="s">
        <v>31</v>
      </c>
    </row>
    <row r="70" spans="1:3">
      <c r="A70" s="7" t="s">
        <v>33</v>
      </c>
      <c r="B70" s="8" t="s">
        <v>34</v>
      </c>
      <c r="C70" s="9" t="s">
        <v>35</v>
      </c>
    </row>
    <row r="71" spans="1:3">
      <c r="A71" s="7" t="s">
        <v>37</v>
      </c>
      <c r="B71" s="8" t="s">
        <v>38</v>
      </c>
      <c r="C71" s="9" t="s">
        <v>39</v>
      </c>
    </row>
    <row r="72" spans="1:3">
      <c r="A72" s="7" t="s">
        <v>41</v>
      </c>
      <c r="B72" s="8" t="s">
        <v>42</v>
      </c>
      <c r="C72" s="11" t="s">
        <v>43</v>
      </c>
    </row>
    <row r="73" spans="1:3">
      <c r="A73" s="7" t="s">
        <v>44</v>
      </c>
      <c r="B73" s="8" t="s">
        <v>45</v>
      </c>
      <c r="C73" s="9" t="s">
        <v>46</v>
      </c>
    </row>
    <row r="74" spans="1:3">
      <c r="A74" s="7" t="s">
        <v>47</v>
      </c>
      <c r="B74" s="8" t="s">
        <v>48</v>
      </c>
      <c r="C74" s="9" t="s">
        <v>276</v>
      </c>
    </row>
    <row r="75" spans="1:3">
      <c r="A75" s="7" t="s">
        <v>51</v>
      </c>
      <c r="B75" s="8" t="s">
        <v>52</v>
      </c>
      <c r="C75" s="9" t="s">
        <v>277</v>
      </c>
    </row>
    <row r="76" spans="1:3">
      <c r="A76" s="7" t="s">
        <v>55</v>
      </c>
      <c r="B76" s="8" t="s">
        <v>56</v>
      </c>
      <c r="C76" s="9" t="s">
        <v>278</v>
      </c>
    </row>
    <row r="77" spans="1:3">
      <c r="A77" s="7" t="s">
        <v>59</v>
      </c>
      <c r="B77" s="8" t="s">
        <v>19</v>
      </c>
      <c r="C77" s="9" t="s">
        <v>60</v>
      </c>
    </row>
    <row r="78" spans="1:3">
      <c r="A78" s="12" t="s">
        <v>62</v>
      </c>
      <c r="B78" s="13" t="s">
        <v>23</v>
      </c>
      <c r="C78" s="14" t="s">
        <v>63</v>
      </c>
    </row>
    <row r="83" spans="1:17" ht="12.75">
      <c r="A83" s="301"/>
      <c r="B83" s="301"/>
      <c r="C83" s="301"/>
      <c r="D83" s="301"/>
      <c r="E83" s="301"/>
      <c r="F83" s="301"/>
      <c r="G83" s="301"/>
      <c r="H83" s="301"/>
      <c r="I83" s="301"/>
      <c r="J83" s="301"/>
      <c r="K83" s="301"/>
      <c r="L83" s="301"/>
      <c r="M83" s="301"/>
      <c r="N83" s="301"/>
      <c r="O83" s="301"/>
      <c r="P83" s="301"/>
      <c r="Q83" s="301"/>
    </row>
    <row r="90" spans="1:17" ht="12.75">
      <c r="A90" s="17" t="s">
        <v>279</v>
      </c>
      <c r="F90" s="236"/>
      <c r="I90" s="236"/>
    </row>
    <row r="91" spans="1:17" ht="12.75">
      <c r="F91" s="236"/>
      <c r="I91" s="236"/>
    </row>
    <row r="92" spans="1:17" ht="12.75">
      <c r="B92" s="17" t="s">
        <v>280</v>
      </c>
      <c r="F92" s="235" t="s">
        <v>281</v>
      </c>
      <c r="I92" s="235" t="s">
        <v>282</v>
      </c>
    </row>
    <row r="93" spans="1:17" ht="12.75">
      <c r="A93" s="302">
        <v>0</v>
      </c>
      <c r="B93" s="138"/>
      <c r="C93" s="138"/>
      <c r="D93" s="138"/>
      <c r="E93" s="138"/>
      <c r="F93" s="303"/>
      <c r="G93" s="138"/>
      <c r="H93" s="138"/>
      <c r="I93" s="303"/>
      <c r="J93" s="138"/>
      <c r="K93" s="138"/>
      <c r="L93" s="138"/>
    </row>
    <row r="94" spans="1:17" ht="12.75">
      <c r="A94" s="17">
        <v>1</v>
      </c>
      <c r="F94" s="236"/>
      <c r="I94" s="236"/>
    </row>
    <row r="95" spans="1:17" ht="12.75">
      <c r="A95" s="17">
        <v>2</v>
      </c>
      <c r="F95" s="235" t="s">
        <v>283</v>
      </c>
      <c r="I95" s="236"/>
    </row>
    <row r="96" spans="1:17" ht="12.75">
      <c r="A96" s="17">
        <v>3</v>
      </c>
      <c r="F96" s="236"/>
      <c r="I96" s="236"/>
    </row>
    <row r="97" spans="1:9" ht="12.75">
      <c r="A97" s="17">
        <v>4</v>
      </c>
      <c r="F97" s="236"/>
      <c r="I97" s="236"/>
    </row>
    <row r="98" spans="1:9" ht="12.75">
      <c r="A98" s="17">
        <v>5</v>
      </c>
      <c r="F98" s="236"/>
      <c r="I98" s="236"/>
    </row>
    <row r="99" spans="1:9" ht="12.75">
      <c r="A99" s="17">
        <v>6</v>
      </c>
      <c r="F99" s="236"/>
      <c r="I99" s="236"/>
    </row>
    <row r="100" spans="1:9" ht="12.75">
      <c r="A100" s="17">
        <v>7</v>
      </c>
      <c r="F100" s="236"/>
      <c r="I100" s="236"/>
    </row>
    <row r="101" spans="1:9" ht="12.75">
      <c r="A101" s="17">
        <v>8</v>
      </c>
      <c r="F101" s="236"/>
      <c r="I101" s="236"/>
    </row>
    <row r="102" spans="1:9" ht="12.75">
      <c r="A102" s="17">
        <v>9</v>
      </c>
      <c r="F102" s="236"/>
      <c r="I102" s="236"/>
    </row>
    <row r="103" spans="1:9" ht="12.75">
      <c r="A103" s="17">
        <v>10</v>
      </c>
      <c r="B103" s="17" t="s">
        <v>284</v>
      </c>
      <c r="F103" s="235" t="s">
        <v>285</v>
      </c>
      <c r="I103" s="236"/>
    </row>
    <row r="104" spans="1:9" ht="12.75">
      <c r="A104" s="17">
        <v>11</v>
      </c>
      <c r="B104" s="17" t="s">
        <v>286</v>
      </c>
      <c r="F104" s="235" t="s">
        <v>287</v>
      </c>
      <c r="I104" s="235" t="s">
        <v>288</v>
      </c>
    </row>
    <row r="105" spans="1:9" ht="12.75">
      <c r="A105" s="17">
        <v>12</v>
      </c>
      <c r="F105" s="236"/>
      <c r="I105" s="236"/>
    </row>
    <row r="106" spans="1:9" ht="12.75">
      <c r="A106" s="17">
        <v>13</v>
      </c>
      <c r="F106" s="236"/>
      <c r="I106" s="236"/>
    </row>
    <row r="107" spans="1:9" ht="12.75">
      <c r="A107" s="17">
        <v>14</v>
      </c>
      <c r="F107" s="236"/>
      <c r="I107" s="236"/>
    </row>
    <row r="108" spans="1:9" ht="12.75">
      <c r="A108" s="17">
        <v>15</v>
      </c>
      <c r="F108" s="236"/>
      <c r="I108" s="236"/>
    </row>
    <row r="109" spans="1:9" ht="12.75">
      <c r="F109" s="236"/>
      <c r="I109" s="236"/>
    </row>
    <row r="110" spans="1:9" ht="12.75">
      <c r="F110" s="236"/>
      <c r="I110" s="236"/>
    </row>
    <row r="111" spans="1:9" ht="12.75">
      <c r="F111" s="236"/>
      <c r="I111" s="236"/>
    </row>
    <row r="112" spans="1:9" ht="12.75">
      <c r="A112" s="584" t="s">
        <v>289</v>
      </c>
      <c r="B112" s="496"/>
      <c r="C112" s="496"/>
      <c r="D112" s="496"/>
      <c r="E112" s="496"/>
      <c r="F112" s="496"/>
    </row>
    <row r="113" spans="1:5" ht="12.75">
      <c r="A113" s="17" t="s">
        <v>290</v>
      </c>
      <c r="C113" s="17" t="s">
        <v>291</v>
      </c>
      <c r="E113" s="17" t="s">
        <v>292</v>
      </c>
    </row>
    <row r="114" spans="1:5" ht="12.75">
      <c r="A114" s="17" t="s">
        <v>293</v>
      </c>
      <c r="B114" s="17" t="s">
        <v>294</v>
      </c>
    </row>
    <row r="115" spans="1:5" ht="12.75">
      <c r="B115" s="17" t="s">
        <v>295</v>
      </c>
    </row>
  </sheetData>
  <mergeCells count="41">
    <mergeCell ref="Q33:Q35"/>
    <mergeCell ref="Q36:Q38"/>
    <mergeCell ref="Q15:Q17"/>
    <mergeCell ref="Q18:Q20"/>
    <mergeCell ref="Q21:Q23"/>
    <mergeCell ref="Q24:Q26"/>
    <mergeCell ref="Q27:Q29"/>
    <mergeCell ref="Q39:Q41"/>
    <mergeCell ref="Q42:Q44"/>
    <mergeCell ref="Q45:Q47"/>
    <mergeCell ref="Q48:Q50"/>
    <mergeCell ref="Q51:Q53"/>
    <mergeCell ref="A51:A53"/>
    <mergeCell ref="A112:F112"/>
    <mergeCell ref="A12:A14"/>
    <mergeCell ref="A15:A17"/>
    <mergeCell ref="A18:A20"/>
    <mergeCell ref="A21:A23"/>
    <mergeCell ref="A24:A26"/>
    <mergeCell ref="A27:A29"/>
    <mergeCell ref="A33:A35"/>
    <mergeCell ref="A36:A38"/>
    <mergeCell ref="A39:A41"/>
    <mergeCell ref="A42:A44"/>
    <mergeCell ref="A45:A47"/>
    <mergeCell ref="A48:A50"/>
    <mergeCell ref="A6:A8"/>
    <mergeCell ref="Q6:Q8"/>
    <mergeCell ref="A9:A11"/>
    <mergeCell ref="Q9:Q11"/>
    <mergeCell ref="Q12:Q14"/>
    <mergeCell ref="Q4:Q5"/>
    <mergeCell ref="C5:D5"/>
    <mergeCell ref="N5:O5"/>
    <mergeCell ref="E5:F5"/>
    <mergeCell ref="L5:M5"/>
    <mergeCell ref="H1:J2"/>
    <mergeCell ref="C2:E3"/>
    <mergeCell ref="N2:O3"/>
    <mergeCell ref="H3:J3"/>
    <mergeCell ref="A4:A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AF171"/>
  <sheetViews>
    <sheetView workbookViewId="0"/>
  </sheetViews>
  <sheetFormatPr defaultColWidth="12.5703125" defaultRowHeight="15.75" customHeight="1"/>
  <cols>
    <col min="1" max="1" width="17.28515625" customWidth="1"/>
    <col min="2" max="2" width="23.42578125" customWidth="1"/>
    <col min="3" max="3" width="19" customWidth="1"/>
    <col min="4" max="4" width="13.7109375" customWidth="1"/>
    <col min="5" max="7" width="11" customWidth="1"/>
    <col min="8" max="8" width="13.140625" customWidth="1"/>
    <col min="9" max="9" width="11" customWidth="1"/>
    <col min="10" max="11" width="10.7109375" customWidth="1"/>
    <col min="12" max="12" width="12.85546875" customWidth="1"/>
    <col min="13" max="14" width="18.28515625" customWidth="1"/>
    <col min="19" max="21" width="10" customWidth="1"/>
    <col min="22" max="22" width="16.5703125" customWidth="1"/>
    <col min="23" max="25" width="15.5703125" customWidth="1"/>
    <col min="26" max="32" width="9" customWidth="1"/>
  </cols>
  <sheetData>
    <row r="1" spans="1:32" ht="12.75">
      <c r="A1" s="604" t="s">
        <v>296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304"/>
      <c r="P1" s="304"/>
      <c r="Q1" s="304"/>
      <c r="R1" s="305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</row>
    <row r="2" spans="1:32" ht="18">
      <c r="A2" s="306"/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605" t="s">
        <v>297</v>
      </c>
      <c r="P2" s="519"/>
      <c r="Q2" s="519"/>
      <c r="R2" s="518"/>
      <c r="S2" s="306"/>
      <c r="T2" s="306"/>
      <c r="U2" s="306"/>
      <c r="V2" s="306"/>
      <c r="W2" s="306"/>
      <c r="X2" s="306"/>
      <c r="Y2" s="306"/>
      <c r="Z2" s="306"/>
      <c r="AA2" s="517" t="s">
        <v>86</v>
      </c>
      <c r="AB2" s="519"/>
      <c r="AC2" s="519"/>
      <c r="AD2" s="518"/>
      <c r="AE2" s="306"/>
      <c r="AF2" s="306"/>
    </row>
    <row r="3" spans="1:32" ht="12.75">
      <c r="A3" s="307"/>
      <c r="B3" s="307"/>
      <c r="C3" s="308" t="s">
        <v>65</v>
      </c>
      <c r="D3" s="606" t="s">
        <v>66</v>
      </c>
      <c r="E3" s="607"/>
      <c r="F3" s="607"/>
      <c r="G3" s="608"/>
      <c r="H3" s="609" t="s">
        <v>67</v>
      </c>
      <c r="I3" s="607"/>
      <c r="J3" s="607"/>
      <c r="K3" s="607"/>
      <c r="L3" s="309"/>
      <c r="M3" s="309"/>
      <c r="N3" s="310" t="s">
        <v>68</v>
      </c>
      <c r="O3" s="610">
        <f>(C5/(1000/B4))</f>
        <v>30</v>
      </c>
      <c r="P3" s="496"/>
      <c r="Q3" s="496"/>
      <c r="R3" s="511"/>
      <c r="S3" s="306"/>
      <c r="T3" s="306"/>
      <c r="U3" s="306"/>
      <c r="V3" s="306"/>
      <c r="W3" s="306"/>
      <c r="X3" s="306"/>
      <c r="Y3" s="306"/>
      <c r="Z3" s="306"/>
      <c r="AA3" s="59" t="s">
        <v>88</v>
      </c>
      <c r="AB3" s="311">
        <f>((AC3*B4)/2000)/8192</f>
        <v>31250</v>
      </c>
      <c r="AC3" s="312">
        <v>64000000</v>
      </c>
      <c r="AD3" s="62" t="s">
        <v>89</v>
      </c>
      <c r="AE3" s="306"/>
      <c r="AF3" s="306"/>
    </row>
    <row r="4" spans="1:32" ht="15.75" customHeight="1">
      <c r="A4" s="21" t="s">
        <v>69</v>
      </c>
      <c r="B4" s="313">
        <v>8000</v>
      </c>
      <c r="C4" s="23" t="e">
        <f ca="1">_xludf.CONCAT((1000/B4), " ns")</f>
        <v>#NAME?</v>
      </c>
      <c r="D4" s="507" t="e">
        <f ca="1">_xludf.CONCAT(ROUND(((B4*2)*64)/8,2), " MB/s")</f>
        <v>#NAME?</v>
      </c>
      <c r="E4" s="519"/>
      <c r="F4" s="519"/>
      <c r="G4" s="508"/>
      <c r="H4" s="509" t="e">
        <f ca="1">_xludf.CONCAT(ROUND((B4*64)/8,2), " MB/s")</f>
        <v>#NAME?</v>
      </c>
      <c r="I4" s="519"/>
      <c r="J4" s="519"/>
      <c r="K4" s="508"/>
      <c r="L4" s="24"/>
      <c r="M4" s="24"/>
      <c r="N4" s="25" t="e">
        <f ca="1">_xludf.CONCAT(ROUND((((B4*2)*0.9875)*64)/8,2), " MB/s")</f>
        <v>#NAME?</v>
      </c>
      <c r="O4" s="611" t="s">
        <v>298</v>
      </c>
      <c r="P4" s="496"/>
      <c r="Q4" s="496"/>
      <c r="R4" s="511"/>
      <c r="S4" s="306"/>
      <c r="T4" s="306"/>
      <c r="U4" s="306" t="b">
        <f>C6/3=C5</f>
        <v>0</v>
      </c>
      <c r="V4" s="306"/>
      <c r="W4" s="306"/>
      <c r="X4" s="306"/>
      <c r="Y4" s="306"/>
      <c r="Z4" s="306"/>
      <c r="AD4" s="17" t="s">
        <v>299</v>
      </c>
      <c r="AE4" s="306"/>
      <c r="AF4" s="306"/>
    </row>
    <row r="5" spans="1:32" ht="17.25">
      <c r="A5" s="27" t="s">
        <v>70</v>
      </c>
      <c r="B5" s="302">
        <v>15</v>
      </c>
      <c r="C5" s="314">
        <f>(B5/(B4/2))*1000</f>
        <v>3.75</v>
      </c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612" t="s">
        <v>300</v>
      </c>
      <c r="P5" s="519"/>
      <c r="Q5" s="519"/>
      <c r="R5" s="518"/>
      <c r="S5" s="306"/>
      <c r="T5" s="306"/>
      <c r="U5" s="306" t="b">
        <f>C6/2.5=C5</f>
        <v>0</v>
      </c>
      <c r="V5" s="594" t="s">
        <v>301</v>
      </c>
      <c r="W5" s="501"/>
      <c r="X5" s="501"/>
      <c r="Y5" s="502"/>
      <c r="Z5" s="316"/>
      <c r="AA5" s="316"/>
      <c r="AB5" s="316"/>
      <c r="AC5" s="316"/>
      <c r="AD5" s="316"/>
      <c r="AE5" s="316"/>
      <c r="AF5" s="316"/>
    </row>
    <row r="6" spans="1:32" ht="15">
      <c r="A6" s="317" t="s">
        <v>72</v>
      </c>
      <c r="B6" s="318">
        <v>51</v>
      </c>
      <c r="C6" s="319">
        <f>(B6/(B4/2))*1000</f>
        <v>12.75</v>
      </c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20" t="s">
        <v>302</v>
      </c>
      <c r="P6" s="306"/>
      <c r="Q6" s="306"/>
      <c r="R6" s="306"/>
      <c r="S6" s="306"/>
      <c r="T6" s="306"/>
      <c r="U6" s="306" t="b">
        <f>C6/2=C5</f>
        <v>0</v>
      </c>
      <c r="V6" s="598" t="s">
        <v>303</v>
      </c>
      <c r="W6" s="496"/>
      <c r="X6" s="496"/>
      <c r="Y6" s="511"/>
      <c r="Z6" s="306"/>
      <c r="AA6" s="306"/>
      <c r="AB6" s="306"/>
      <c r="AC6" s="306"/>
      <c r="AD6" s="306"/>
      <c r="AE6" s="306"/>
      <c r="AF6" s="306"/>
    </row>
    <row r="7" spans="1:32" ht="15.75" customHeight="1">
      <c r="A7" s="306"/>
      <c r="B7" s="306"/>
      <c r="C7" s="306"/>
      <c r="D7" s="306"/>
      <c r="E7" s="306"/>
      <c r="F7" s="306"/>
      <c r="G7" s="306"/>
      <c r="H7" s="321" t="s">
        <v>71</v>
      </c>
      <c r="I7" s="322"/>
      <c r="J7" s="322"/>
      <c r="K7" s="613" t="s">
        <v>304</v>
      </c>
      <c r="L7" s="506"/>
      <c r="M7" s="506"/>
      <c r="N7" s="614"/>
      <c r="O7" s="615" t="s">
        <v>305</v>
      </c>
      <c r="P7" s="616"/>
      <c r="Q7" s="616"/>
      <c r="R7" s="617"/>
      <c r="S7" s="323"/>
      <c r="T7" s="323"/>
      <c r="U7" s="596" t="s">
        <v>74</v>
      </c>
      <c r="V7" s="324">
        <v>480</v>
      </c>
      <c r="W7" s="325"/>
      <c r="X7" s="325"/>
      <c r="Y7" s="326">
        <v>251.192595110003</v>
      </c>
      <c r="Z7" s="596" t="s">
        <v>76</v>
      </c>
      <c r="AA7" s="323"/>
      <c r="AB7" s="323"/>
      <c r="AC7" s="323"/>
      <c r="AD7" s="323"/>
      <c r="AE7" s="323"/>
      <c r="AF7" s="323"/>
    </row>
    <row r="8" spans="1:32" ht="15">
      <c r="A8" s="306"/>
      <c r="B8" s="306"/>
      <c r="C8" s="306"/>
      <c r="D8" s="306"/>
      <c r="E8" s="306"/>
      <c r="F8" s="306"/>
      <c r="G8" s="306"/>
      <c r="H8" s="327">
        <f>(Y8*B4)/2000</f>
        <v>480</v>
      </c>
      <c r="I8" s="328"/>
      <c r="J8" s="328"/>
      <c r="K8" s="618" t="s">
        <v>306</v>
      </c>
      <c r="L8" s="496"/>
      <c r="M8" s="496"/>
      <c r="N8" s="511"/>
      <c r="O8" s="619">
        <v>2133.3333333333298</v>
      </c>
      <c r="P8" s="496"/>
      <c r="Q8" s="496"/>
      <c r="R8" s="511"/>
      <c r="S8" s="323"/>
      <c r="T8" s="323"/>
      <c r="U8" s="496"/>
      <c r="V8" s="329">
        <f>(Y7*B4)/2000</f>
        <v>1004.770380440012</v>
      </c>
      <c r="W8" s="330"/>
      <c r="X8" s="330"/>
      <c r="Y8" s="331">
        <f>(V7/B4)*2000</f>
        <v>120</v>
      </c>
      <c r="Z8" s="496"/>
      <c r="AA8" s="323"/>
      <c r="AB8" s="323"/>
      <c r="AC8" s="323"/>
      <c r="AD8" s="323"/>
      <c r="AE8" s="323"/>
      <c r="AF8" s="323"/>
    </row>
    <row r="9" spans="1:32" ht="15.75" customHeight="1">
      <c r="A9" s="306"/>
      <c r="B9" s="306"/>
      <c r="C9" s="306"/>
      <c r="D9" s="595">
        <f>((Y8*B4)/2000)/1.346</f>
        <v>356.61218424962851</v>
      </c>
      <c r="E9" s="496"/>
      <c r="F9" s="496"/>
      <c r="G9" s="496"/>
      <c r="H9" s="332">
        <f>ROUND(((Y8*B4)/2000)/1.346,0)</f>
        <v>357</v>
      </c>
      <c r="I9" s="174"/>
      <c r="J9" s="174"/>
      <c r="K9" s="620" t="e">
        <f ca="1">_xludf.CONCAT(((K10/B4)*2000), " ns")</f>
        <v>#NAME?</v>
      </c>
      <c r="L9" s="496"/>
      <c r="M9" s="496"/>
      <c r="N9" s="511"/>
      <c r="O9" s="586"/>
      <c r="P9" s="496"/>
      <c r="Q9" s="496"/>
      <c r="R9" s="511"/>
      <c r="S9" s="306"/>
      <c r="T9" s="306"/>
      <c r="U9" s="306"/>
      <c r="V9" s="599" t="s">
        <v>307</v>
      </c>
      <c r="W9" s="519"/>
      <c r="X9" s="519"/>
      <c r="Y9" s="518"/>
      <c r="Z9" s="306"/>
      <c r="AA9" s="306"/>
      <c r="AB9" s="306"/>
      <c r="AC9" s="316">
        <v>3</v>
      </c>
      <c r="AD9" s="306"/>
      <c r="AE9" s="306"/>
      <c r="AF9" s="306"/>
    </row>
    <row r="10" spans="1:32" ht="17.25">
      <c r="A10" s="306"/>
      <c r="B10" s="306"/>
      <c r="C10" s="306"/>
      <c r="D10" s="595">
        <f>((Y8*B4)/2000)/2.1875</f>
        <v>219.42857142857142</v>
      </c>
      <c r="E10" s="496"/>
      <c r="F10" s="496"/>
      <c r="G10" s="496"/>
      <c r="H10" s="333">
        <f>ROUND(((Y8*B4)/2000)/2.1875,0)</f>
        <v>219</v>
      </c>
      <c r="I10" s="334"/>
      <c r="J10" s="334"/>
      <c r="K10" s="621">
        <f>B5*32</f>
        <v>480</v>
      </c>
      <c r="L10" s="519"/>
      <c r="M10" s="519"/>
      <c r="N10" s="518"/>
      <c r="O10" s="586"/>
      <c r="P10" s="496"/>
      <c r="Q10" s="496"/>
      <c r="R10" s="511"/>
      <c r="S10" s="306"/>
      <c r="T10" s="306"/>
      <c r="U10" s="306"/>
      <c r="V10" s="306"/>
      <c r="W10" s="306"/>
      <c r="X10" s="306"/>
      <c r="Y10" s="306"/>
      <c r="Z10" s="306"/>
      <c r="AA10" s="335"/>
      <c r="AB10" s="306"/>
      <c r="AC10" s="316">
        <v>4</v>
      </c>
      <c r="AD10" s="306"/>
      <c r="AE10" s="306"/>
      <c r="AF10" s="306"/>
    </row>
    <row r="11" spans="1:32" ht="12.75">
      <c r="A11" s="306"/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586"/>
      <c r="P11" s="496"/>
      <c r="Q11" s="496"/>
      <c r="R11" s="511"/>
      <c r="S11" s="306"/>
      <c r="T11" s="306"/>
      <c r="U11" s="306"/>
      <c r="V11" s="306"/>
      <c r="W11" s="306"/>
      <c r="X11" s="306"/>
      <c r="Y11" s="306"/>
      <c r="Z11" s="306"/>
      <c r="AA11" s="335"/>
      <c r="AB11" s="306"/>
      <c r="AC11" s="316">
        <v>4</v>
      </c>
      <c r="AD11" s="306"/>
      <c r="AE11" s="306"/>
      <c r="AF11" s="306"/>
    </row>
    <row r="12" spans="1:32" ht="12.75">
      <c r="A12" s="306"/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586"/>
      <c r="P12" s="496"/>
      <c r="Q12" s="496"/>
      <c r="R12" s="511"/>
      <c r="S12" s="306"/>
      <c r="T12" s="306"/>
      <c r="U12" s="306"/>
      <c r="V12" s="336" t="s">
        <v>308</v>
      </c>
      <c r="W12" s="337"/>
      <c r="X12" s="337"/>
      <c r="Y12" s="337" t="s">
        <v>309</v>
      </c>
      <c r="Z12" s="337"/>
      <c r="AA12" s="337"/>
      <c r="AB12" s="338"/>
      <c r="AC12" s="316">
        <v>5</v>
      </c>
      <c r="AD12" s="306"/>
      <c r="AE12" s="306"/>
      <c r="AF12" s="306"/>
    </row>
    <row r="13" spans="1:32" ht="12.75">
      <c r="A13" s="306"/>
      <c r="B13" s="306"/>
      <c r="C13" s="306">
        <f>C5*2.5</f>
        <v>9.375</v>
      </c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586"/>
      <c r="P13" s="496"/>
      <c r="Q13" s="496"/>
      <c r="R13" s="511"/>
      <c r="S13" s="306"/>
      <c r="T13" s="306"/>
      <c r="U13" s="306"/>
      <c r="V13" s="339"/>
      <c r="W13" s="306"/>
      <c r="X13" s="306"/>
      <c r="Y13" s="306" t="s">
        <v>310</v>
      </c>
      <c r="Z13" s="306"/>
      <c r="AA13" s="306"/>
      <c r="AB13" s="338"/>
      <c r="AC13" s="316">
        <v>6</v>
      </c>
      <c r="AD13" s="306"/>
      <c r="AE13" s="306"/>
      <c r="AF13" s="306"/>
    </row>
    <row r="14" spans="1:32" ht="12.75">
      <c r="A14" s="306"/>
      <c r="B14" s="306"/>
      <c r="C14" s="306"/>
      <c r="D14" s="306"/>
      <c r="E14" s="306"/>
      <c r="F14" s="306"/>
      <c r="G14" s="306"/>
      <c r="H14" s="306"/>
      <c r="I14" s="306"/>
      <c r="J14" s="306"/>
      <c r="K14" s="306">
        <f>((C5*32)*B4)/2000</f>
        <v>480</v>
      </c>
      <c r="L14" s="306"/>
      <c r="M14" s="306"/>
      <c r="N14" s="306"/>
      <c r="O14" s="586"/>
      <c r="P14" s="496"/>
      <c r="Q14" s="496"/>
      <c r="R14" s="511"/>
      <c r="S14" s="340"/>
      <c r="T14" s="340"/>
      <c r="U14" s="340"/>
      <c r="V14" s="339"/>
      <c r="W14" s="306"/>
      <c r="X14" s="306"/>
      <c r="Y14" s="338" t="s">
        <v>311</v>
      </c>
      <c r="Z14" s="306"/>
      <c r="AA14" s="306"/>
      <c r="AB14" s="338"/>
      <c r="AC14" s="316">
        <v>6</v>
      </c>
      <c r="AD14" s="306"/>
      <c r="AE14" s="306"/>
      <c r="AF14" s="306"/>
    </row>
    <row r="15" spans="1:32" ht="12.75">
      <c r="A15" s="306"/>
      <c r="B15" s="306"/>
      <c r="C15" s="306"/>
      <c r="D15" s="306"/>
      <c r="E15" s="306"/>
      <c r="F15" s="306"/>
      <c r="G15" s="306"/>
      <c r="H15" s="306"/>
      <c r="I15" s="340"/>
      <c r="J15" s="340"/>
      <c r="K15" s="340">
        <f>14*32</f>
        <v>448</v>
      </c>
      <c r="L15" s="306"/>
      <c r="M15" s="306"/>
      <c r="N15" s="306"/>
      <c r="O15" s="586">
        <v>2666.6666666666702</v>
      </c>
      <c r="P15" s="496"/>
      <c r="Q15" s="496"/>
      <c r="R15" s="511"/>
      <c r="S15" s="340"/>
      <c r="T15" s="340"/>
      <c r="U15" s="340"/>
      <c r="V15" s="339"/>
      <c r="W15" s="306"/>
      <c r="X15" s="306"/>
      <c r="Y15" s="338"/>
      <c r="Z15" s="306"/>
      <c r="AA15" s="306"/>
      <c r="AB15" s="338"/>
      <c r="AC15" s="622" t="s">
        <v>312</v>
      </c>
      <c r="AD15" s="496"/>
      <c r="AE15" s="496"/>
      <c r="AF15" s="306"/>
    </row>
    <row r="16" spans="1:32" ht="12.75">
      <c r="A16" s="340" t="s">
        <v>313</v>
      </c>
      <c r="B16" s="340">
        <v>8</v>
      </c>
      <c r="C16" s="341">
        <f>C6*B16</f>
        <v>102</v>
      </c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6"/>
      <c r="O16" s="586"/>
      <c r="P16" s="496"/>
      <c r="Q16" s="496"/>
      <c r="R16" s="511"/>
      <c r="S16" s="306"/>
      <c r="T16" s="306"/>
      <c r="U16" s="342"/>
      <c r="V16" s="343" t="s">
        <v>314</v>
      </c>
      <c r="W16" s="344"/>
      <c r="X16" s="344"/>
      <c r="Y16" s="623" t="s">
        <v>315</v>
      </c>
      <c r="Z16" s="624"/>
      <c r="AA16" s="345"/>
      <c r="AB16" s="346"/>
      <c r="AC16" s="344" t="s">
        <v>316</v>
      </c>
      <c r="AD16" s="347" t="s">
        <v>317</v>
      </c>
      <c r="AE16" s="344" t="s">
        <v>318</v>
      </c>
      <c r="AF16" s="348" t="s">
        <v>319</v>
      </c>
    </row>
    <row r="17" spans="1:32" ht="12.75">
      <c r="A17" s="306" t="s">
        <v>74</v>
      </c>
      <c r="B17" s="306">
        <f>((C6*B16)*B4)/2000</f>
        <v>408</v>
      </c>
      <c r="C17" s="349" t="e">
        <f ca="1">_xludf.CONCAT(((B17/B4)*2000), " ns")</f>
        <v>#NAME?</v>
      </c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586">
        <v>3200</v>
      </c>
      <c r="P17" s="496"/>
      <c r="Q17" s="496"/>
      <c r="R17" s="511"/>
      <c r="S17" s="306"/>
      <c r="T17" s="306"/>
      <c r="U17" s="306"/>
      <c r="V17" s="350">
        <v>1800</v>
      </c>
      <c r="W17" s="351"/>
      <c r="X17" s="351"/>
      <c r="Y17" s="352">
        <v>2</v>
      </c>
      <c r="Z17" s="340">
        <v>2</v>
      </c>
      <c r="AA17" s="353">
        <v>12</v>
      </c>
      <c r="AB17" s="354"/>
      <c r="AC17" s="355">
        <v>7</v>
      </c>
      <c r="AD17" s="316"/>
      <c r="AE17" s="356">
        <v>6</v>
      </c>
      <c r="AF17" s="316"/>
    </row>
    <row r="18" spans="1:32" ht="12.75">
      <c r="A18" s="306" t="s">
        <v>108</v>
      </c>
      <c r="B18" s="306">
        <f>B17/(B5/2)</f>
        <v>54.4</v>
      </c>
      <c r="C18" s="306"/>
      <c r="D18" s="306">
        <f>C16/((1000/B4)*(B18/4))</f>
        <v>60</v>
      </c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586"/>
      <c r="P18" s="496"/>
      <c r="Q18" s="496"/>
      <c r="R18" s="511"/>
      <c r="S18" s="306"/>
      <c r="T18" s="306"/>
      <c r="U18" s="306"/>
      <c r="V18" s="350">
        <v>1833</v>
      </c>
      <c r="W18" s="88"/>
      <c r="X18" s="88"/>
      <c r="Y18" s="357"/>
      <c r="Z18" s="315"/>
      <c r="AA18" s="340">
        <v>13</v>
      </c>
      <c r="AB18" s="358"/>
      <c r="AC18" s="359">
        <v>8</v>
      </c>
      <c r="AD18" s="316"/>
      <c r="AE18" s="316">
        <v>7</v>
      </c>
      <c r="AF18" s="316"/>
    </row>
    <row r="19" spans="1:32" ht="12.75">
      <c r="A19" s="306" t="s">
        <v>197</v>
      </c>
      <c r="B19" s="306">
        <f>B18/2</f>
        <v>27.2</v>
      </c>
      <c r="C19" s="306">
        <f>B17/B5</f>
        <v>27.2</v>
      </c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586"/>
      <c r="P19" s="496"/>
      <c r="Q19" s="496"/>
      <c r="R19" s="511"/>
      <c r="S19" s="306"/>
      <c r="T19" s="306"/>
      <c r="U19" s="306"/>
      <c r="V19" s="350">
        <v>1867</v>
      </c>
      <c r="W19" s="360"/>
      <c r="X19" s="360"/>
      <c r="Y19" s="361">
        <v>3</v>
      </c>
      <c r="Z19" s="315"/>
      <c r="AA19" s="340">
        <v>14</v>
      </c>
      <c r="AB19" s="358"/>
      <c r="AC19" s="316">
        <v>8</v>
      </c>
      <c r="AD19" s="316"/>
      <c r="AE19" s="316">
        <v>7</v>
      </c>
      <c r="AF19" s="316"/>
    </row>
    <row r="20" spans="1:32" ht="12.75">
      <c r="A20" s="306"/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586">
        <v>3600</v>
      </c>
      <c r="P20" s="496"/>
      <c r="Q20" s="496"/>
      <c r="R20" s="511"/>
      <c r="S20" s="306"/>
      <c r="T20" s="306"/>
      <c r="U20" s="306"/>
      <c r="V20" s="350">
        <v>1900</v>
      </c>
      <c r="W20" s="351"/>
      <c r="X20" s="351"/>
      <c r="Y20" s="352">
        <v>3</v>
      </c>
      <c r="Z20" s="306">
        <v>3</v>
      </c>
      <c r="AA20" s="353">
        <v>15</v>
      </c>
      <c r="AB20" s="354"/>
      <c r="AC20" s="355">
        <v>9</v>
      </c>
      <c r="AD20" s="316"/>
      <c r="AE20" s="355">
        <v>8</v>
      </c>
      <c r="AF20" s="316"/>
    </row>
    <row r="21" spans="1:32" ht="12.75">
      <c r="A21" s="306"/>
      <c r="B21" s="306"/>
      <c r="C21" s="625" t="s">
        <v>320</v>
      </c>
      <c r="D21" s="501"/>
      <c r="E21" s="501"/>
      <c r="F21" s="501"/>
      <c r="G21" s="501"/>
      <c r="H21" s="337"/>
      <c r="I21" s="337"/>
      <c r="J21" s="337"/>
      <c r="K21" s="337"/>
      <c r="L21" s="306"/>
      <c r="M21" s="306"/>
      <c r="N21" s="339"/>
      <c r="O21" s="586"/>
      <c r="P21" s="496"/>
      <c r="Q21" s="496"/>
      <c r="R21" s="511"/>
      <c r="S21" s="306"/>
      <c r="T21" s="306"/>
      <c r="U21" s="306"/>
      <c r="V21" s="350">
        <v>1933</v>
      </c>
      <c r="W21" s="340"/>
      <c r="X21" s="340"/>
      <c r="Y21" s="358"/>
      <c r="Z21" s="315"/>
      <c r="AA21" s="340">
        <v>16</v>
      </c>
      <c r="AB21" s="358"/>
      <c r="AC21" s="359">
        <v>10</v>
      </c>
      <c r="AD21" s="316"/>
      <c r="AE21" s="316">
        <v>9</v>
      </c>
      <c r="AF21" s="316"/>
    </row>
    <row r="22" spans="1:32" ht="12.75">
      <c r="A22" s="362"/>
      <c r="B22" s="362"/>
      <c r="C22" s="363" t="s">
        <v>321</v>
      </c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39"/>
      <c r="O22" s="586"/>
      <c r="P22" s="496"/>
      <c r="Q22" s="496"/>
      <c r="R22" s="511"/>
      <c r="S22" s="306"/>
      <c r="T22" s="306"/>
      <c r="U22" s="306"/>
      <c r="V22" s="350">
        <v>1966</v>
      </c>
      <c r="W22" s="360"/>
      <c r="X22" s="360"/>
      <c r="Y22" s="361">
        <v>4</v>
      </c>
      <c r="Z22" s="315"/>
      <c r="AA22" s="340">
        <v>17</v>
      </c>
      <c r="AB22" s="358"/>
      <c r="AC22" s="316">
        <v>10</v>
      </c>
      <c r="AD22" s="316"/>
      <c r="AE22" s="316">
        <v>9</v>
      </c>
      <c r="AF22" s="316"/>
    </row>
    <row r="23" spans="1:32" ht="12.75">
      <c r="A23" s="364" t="s">
        <v>322</v>
      </c>
      <c r="B23" s="306"/>
      <c r="C23" s="339"/>
      <c r="D23" s="316" t="s">
        <v>323</v>
      </c>
      <c r="E23" s="340"/>
      <c r="F23" s="340"/>
      <c r="G23" s="340" t="s">
        <v>324</v>
      </c>
      <c r="H23" s="365" t="s">
        <v>325</v>
      </c>
      <c r="I23" s="306"/>
      <c r="J23" s="306"/>
      <c r="K23" s="306"/>
      <c r="L23" s="306"/>
      <c r="M23" s="306"/>
      <c r="N23" s="339"/>
      <c r="O23" s="586">
        <v>3733.3333333333399</v>
      </c>
      <c r="P23" s="496"/>
      <c r="Q23" s="496"/>
      <c r="R23" s="511"/>
      <c r="S23" s="306"/>
      <c r="T23" s="306"/>
      <c r="U23" s="306"/>
      <c r="V23" s="350">
        <v>2000</v>
      </c>
      <c r="W23" s="351"/>
      <c r="X23" s="351"/>
      <c r="Y23" s="352">
        <v>4</v>
      </c>
      <c r="Z23" s="340">
        <v>4</v>
      </c>
      <c r="AA23" s="353">
        <v>18</v>
      </c>
      <c r="AB23" s="354"/>
      <c r="AC23" s="355">
        <v>11</v>
      </c>
      <c r="AD23" s="316"/>
      <c r="AE23" s="355">
        <v>10</v>
      </c>
      <c r="AF23" s="316"/>
    </row>
    <row r="24" spans="1:32" ht="12.75">
      <c r="A24" s="366" t="s">
        <v>326</v>
      </c>
      <c r="B24" s="340" t="s">
        <v>327</v>
      </c>
      <c r="C24" s="339"/>
      <c r="D24" s="316" t="s">
        <v>328</v>
      </c>
      <c r="E24" s="340"/>
      <c r="F24" s="340"/>
      <c r="G24" s="340" t="s">
        <v>329</v>
      </c>
      <c r="H24" s="340" t="s">
        <v>330</v>
      </c>
      <c r="I24" s="306"/>
      <c r="J24" s="306"/>
      <c r="K24" s="306"/>
      <c r="L24" s="306"/>
      <c r="M24" s="306"/>
      <c r="N24" s="339"/>
      <c r="O24" s="586"/>
      <c r="P24" s="496"/>
      <c r="Q24" s="496"/>
      <c r="R24" s="511"/>
      <c r="S24" s="306"/>
      <c r="T24" s="306"/>
      <c r="U24" s="306"/>
      <c r="V24" s="350">
        <v>2033</v>
      </c>
      <c r="W24" s="315"/>
      <c r="X24" s="315"/>
      <c r="Y24" s="367"/>
      <c r="Z24" s="315"/>
      <c r="AA24" s="340">
        <v>19</v>
      </c>
      <c r="AB24" s="358"/>
      <c r="AC24" s="359">
        <v>12</v>
      </c>
      <c r="AD24" s="316"/>
      <c r="AE24" s="316">
        <v>11</v>
      </c>
      <c r="AF24" s="316"/>
    </row>
    <row r="25" spans="1:32" ht="12.75">
      <c r="A25" s="368" t="s">
        <v>331</v>
      </c>
      <c r="B25" s="306"/>
      <c r="C25" s="339"/>
      <c r="D25" s="369"/>
      <c r="E25" s="306"/>
      <c r="F25" s="306"/>
      <c r="G25" s="306"/>
      <c r="H25" s="306"/>
      <c r="I25" s="306"/>
      <c r="J25" s="306"/>
      <c r="K25" s="306"/>
      <c r="L25" s="306"/>
      <c r="M25" s="306"/>
      <c r="N25" s="339"/>
      <c r="O25" s="586" t="s">
        <v>332</v>
      </c>
      <c r="P25" s="496"/>
      <c r="Q25" s="496"/>
      <c r="R25" s="511"/>
      <c r="S25" s="306"/>
      <c r="T25" s="306"/>
      <c r="U25" s="306"/>
      <c r="V25" s="350">
        <v>2067</v>
      </c>
      <c r="W25" s="360"/>
      <c r="X25" s="360"/>
      <c r="Y25" s="361">
        <v>5</v>
      </c>
      <c r="Z25" s="315"/>
      <c r="AA25" s="340">
        <v>20</v>
      </c>
      <c r="AB25" s="358"/>
      <c r="AC25" s="316">
        <v>12</v>
      </c>
      <c r="AD25" s="316"/>
      <c r="AE25" s="316">
        <v>11</v>
      </c>
      <c r="AF25" s="316"/>
    </row>
    <row r="26" spans="1:32" ht="12.75">
      <c r="A26" s="370" t="s">
        <v>333</v>
      </c>
      <c r="B26" s="340" t="s">
        <v>334</v>
      </c>
      <c r="C26" s="363" t="s">
        <v>215</v>
      </c>
      <c r="D26" s="316"/>
      <c r="E26" s="306"/>
      <c r="F26" s="306"/>
      <c r="G26" s="306"/>
      <c r="H26" s="306"/>
      <c r="I26" s="306"/>
      <c r="J26" s="306"/>
      <c r="K26" s="306"/>
      <c r="L26" s="306"/>
      <c r="M26" s="306"/>
      <c r="N26" s="339"/>
      <c r="O26" s="586"/>
      <c r="P26" s="496"/>
      <c r="Q26" s="496"/>
      <c r="R26" s="511"/>
      <c r="S26" s="306"/>
      <c r="T26" s="306"/>
      <c r="U26" s="306"/>
      <c r="V26" s="350">
        <v>2100</v>
      </c>
      <c r="W26" s="351"/>
      <c r="X26" s="351"/>
      <c r="Y26" s="352">
        <v>5</v>
      </c>
      <c r="Z26" s="340">
        <v>5</v>
      </c>
      <c r="AA26" s="351">
        <v>21</v>
      </c>
      <c r="AB26" s="371"/>
      <c r="AC26" s="355">
        <v>13</v>
      </c>
      <c r="AD26" s="316"/>
      <c r="AE26" s="355">
        <v>12</v>
      </c>
      <c r="AF26" s="316"/>
    </row>
    <row r="27" spans="1:32" ht="12.75">
      <c r="A27" s="372" t="s">
        <v>335</v>
      </c>
      <c r="B27" s="340" t="s">
        <v>336</v>
      </c>
      <c r="C27" s="339"/>
      <c r="D27" s="316" t="s">
        <v>323</v>
      </c>
      <c r="E27" s="340"/>
      <c r="F27" s="340"/>
      <c r="G27" s="340" t="s">
        <v>324</v>
      </c>
      <c r="H27" s="587" t="s">
        <v>337</v>
      </c>
      <c r="I27" s="496"/>
      <c r="J27" s="496"/>
      <c r="K27" s="496"/>
      <c r="L27" s="306"/>
      <c r="M27" s="306"/>
      <c r="N27" s="339"/>
      <c r="O27" s="586"/>
      <c r="P27" s="496"/>
      <c r="Q27" s="496"/>
      <c r="R27" s="511"/>
      <c r="S27" s="306"/>
      <c r="T27" s="306"/>
      <c r="U27" s="306"/>
      <c r="V27" s="350">
        <v>2133</v>
      </c>
      <c r="W27" s="315"/>
      <c r="X27" s="315"/>
      <c r="Y27" s="367"/>
      <c r="Z27" s="315"/>
      <c r="AA27" s="340">
        <v>22</v>
      </c>
      <c r="AB27" s="358"/>
      <c r="AC27" s="359">
        <v>14</v>
      </c>
      <c r="AD27" s="316"/>
      <c r="AE27" s="316">
        <v>13</v>
      </c>
      <c r="AF27" s="316"/>
    </row>
    <row r="28" spans="1:32" ht="12.75">
      <c r="A28" s="340"/>
      <c r="B28" s="306"/>
      <c r="C28" s="339"/>
      <c r="D28" s="316"/>
      <c r="E28" s="340"/>
      <c r="F28" s="340"/>
      <c r="G28" s="340"/>
      <c r="H28" s="365"/>
      <c r="I28" s="365"/>
      <c r="J28" s="365"/>
      <c r="K28" s="365"/>
      <c r="L28" s="306"/>
      <c r="M28" s="306"/>
      <c r="N28" s="339"/>
      <c r="O28" s="586"/>
      <c r="P28" s="496"/>
      <c r="Q28" s="496"/>
      <c r="R28" s="511"/>
      <c r="S28" s="306"/>
      <c r="T28" s="306"/>
      <c r="U28" s="306"/>
      <c r="V28" s="350">
        <v>2166</v>
      </c>
      <c r="W28" s="360"/>
      <c r="X28" s="360"/>
      <c r="Y28" s="361">
        <v>6</v>
      </c>
      <c r="Z28" s="315"/>
      <c r="AA28" s="340">
        <v>23</v>
      </c>
      <c r="AB28" s="358"/>
      <c r="AC28" s="316">
        <v>14</v>
      </c>
      <c r="AD28" s="316"/>
      <c r="AE28" s="316">
        <v>13</v>
      </c>
      <c r="AF28" s="316"/>
    </row>
    <row r="29" spans="1:32" ht="12.75">
      <c r="A29" s="364" t="s">
        <v>338</v>
      </c>
      <c r="B29" s="306"/>
      <c r="C29" s="339"/>
      <c r="D29" s="316" t="s">
        <v>339</v>
      </c>
      <c r="E29" s="340"/>
      <c r="F29" s="340"/>
      <c r="G29" s="340" t="s">
        <v>329</v>
      </c>
      <c r="H29" s="587" t="s">
        <v>340</v>
      </c>
      <c r="I29" s="496"/>
      <c r="J29" s="496"/>
      <c r="K29" s="496"/>
      <c r="L29" s="306"/>
      <c r="M29" s="306"/>
      <c r="N29" s="339"/>
      <c r="O29" s="586">
        <v>4000</v>
      </c>
      <c r="P29" s="496"/>
      <c r="Q29" s="496"/>
      <c r="R29" s="511"/>
      <c r="S29" s="306"/>
      <c r="T29" s="306"/>
      <c r="U29" s="306"/>
      <c r="V29" s="350">
        <v>2200</v>
      </c>
      <c r="W29" s="351"/>
      <c r="X29" s="351"/>
      <c r="Y29" s="352">
        <v>6</v>
      </c>
      <c r="Z29" s="340">
        <v>6</v>
      </c>
      <c r="AA29" s="351">
        <v>24</v>
      </c>
      <c r="AB29" s="371"/>
      <c r="AC29" s="355">
        <v>15</v>
      </c>
      <c r="AD29" s="316"/>
      <c r="AE29" s="355">
        <v>14</v>
      </c>
      <c r="AF29" s="316"/>
    </row>
    <row r="30" spans="1:32" ht="12.75">
      <c r="A30" s="372" t="s">
        <v>341</v>
      </c>
      <c r="B30" s="306"/>
      <c r="C30" s="339"/>
      <c r="D30" s="340"/>
      <c r="E30" s="340"/>
      <c r="F30" s="340"/>
      <c r="G30" s="340"/>
      <c r="H30" s="365"/>
      <c r="I30" s="365"/>
      <c r="J30" s="365"/>
      <c r="K30" s="365"/>
      <c r="L30" s="306"/>
      <c r="M30" s="306"/>
      <c r="N30" s="339"/>
      <c r="O30" s="586"/>
      <c r="P30" s="496"/>
      <c r="Q30" s="496"/>
      <c r="R30" s="511"/>
      <c r="S30" s="306"/>
      <c r="T30" s="306"/>
      <c r="U30" s="306"/>
      <c r="V30" s="350">
        <v>2233</v>
      </c>
      <c r="W30" s="306"/>
      <c r="X30" s="306"/>
      <c r="Y30" s="338"/>
      <c r="Z30" s="306"/>
      <c r="AA30" s="340">
        <v>25</v>
      </c>
      <c r="AB30" s="358"/>
      <c r="AC30" s="359">
        <v>16</v>
      </c>
      <c r="AD30" s="316"/>
      <c r="AE30" s="316">
        <v>15</v>
      </c>
      <c r="AF30" s="316"/>
    </row>
    <row r="31" spans="1:32" ht="12.75">
      <c r="A31" s="373" t="s">
        <v>342</v>
      </c>
      <c r="B31" s="306"/>
      <c r="C31" s="339"/>
      <c r="D31" s="374" t="s">
        <v>343</v>
      </c>
      <c r="E31" s="340"/>
      <c r="F31" s="340"/>
      <c r="G31" s="340" t="s">
        <v>329</v>
      </c>
      <c r="H31" s="587" t="s">
        <v>344</v>
      </c>
      <c r="I31" s="496"/>
      <c r="J31" s="496"/>
      <c r="K31" s="496"/>
      <c r="L31" s="306"/>
      <c r="M31" s="306"/>
      <c r="N31" s="339"/>
      <c r="O31" s="586"/>
      <c r="P31" s="496"/>
      <c r="Q31" s="496"/>
      <c r="R31" s="511"/>
      <c r="S31" s="306"/>
      <c r="T31" s="306"/>
      <c r="U31" s="306"/>
      <c r="V31" s="350">
        <v>2267</v>
      </c>
      <c r="W31" s="360"/>
      <c r="X31" s="360"/>
      <c r="Y31" s="361">
        <v>7</v>
      </c>
      <c r="Z31" s="306"/>
      <c r="AA31" s="340">
        <v>26</v>
      </c>
      <c r="AB31" s="358"/>
      <c r="AC31" s="316">
        <v>16</v>
      </c>
      <c r="AD31" s="316"/>
      <c r="AE31" s="316">
        <v>15</v>
      </c>
      <c r="AF31" s="316"/>
    </row>
    <row r="32" spans="1:32" ht="12.75">
      <c r="A32" s="375" t="s">
        <v>345</v>
      </c>
      <c r="C32" s="376"/>
      <c r="D32" s="377" t="s">
        <v>346</v>
      </c>
      <c r="E32" s="378"/>
      <c r="F32" s="378"/>
      <c r="G32" s="378" t="s">
        <v>347</v>
      </c>
      <c r="H32" s="587" t="s">
        <v>348</v>
      </c>
      <c r="I32" s="496"/>
      <c r="J32" s="496"/>
      <c r="K32" s="496"/>
      <c r="L32" s="306"/>
      <c r="M32" s="306"/>
      <c r="N32" s="339"/>
      <c r="O32" s="586"/>
      <c r="P32" s="496"/>
      <c r="Q32" s="496"/>
      <c r="R32" s="511"/>
      <c r="S32" s="306"/>
      <c r="T32" s="306"/>
      <c r="U32" s="306"/>
      <c r="V32" s="350">
        <v>2300</v>
      </c>
      <c r="W32" s="351"/>
      <c r="X32" s="351"/>
      <c r="Y32" s="352">
        <v>7</v>
      </c>
      <c r="Z32" s="340">
        <v>7</v>
      </c>
      <c r="AA32" s="351">
        <v>27</v>
      </c>
      <c r="AB32" s="371"/>
      <c r="AC32" s="355">
        <v>17</v>
      </c>
      <c r="AD32" s="316"/>
      <c r="AE32" s="355">
        <v>16</v>
      </c>
      <c r="AF32" s="316"/>
    </row>
    <row r="33" spans="1:32" ht="12.75">
      <c r="A33" s="340"/>
      <c r="B33" s="306"/>
      <c r="C33" s="306"/>
      <c r="D33" s="316"/>
      <c r="E33" s="340"/>
      <c r="F33" s="340"/>
      <c r="G33" s="379"/>
      <c r="H33" s="380"/>
      <c r="I33" s="380"/>
      <c r="J33" s="380"/>
      <c r="K33" s="381"/>
      <c r="L33" s="306"/>
      <c r="M33" s="306"/>
      <c r="N33" s="306"/>
      <c r="O33" s="586"/>
      <c r="P33" s="496"/>
      <c r="Q33" s="496"/>
      <c r="R33" s="511"/>
      <c r="S33" s="306"/>
      <c r="T33" s="306"/>
      <c r="U33" s="306"/>
      <c r="V33" s="350">
        <v>2333</v>
      </c>
      <c r="W33" s="306"/>
      <c r="X33" s="306"/>
      <c r="Y33" s="338"/>
      <c r="Z33" s="306"/>
      <c r="AA33" s="340">
        <v>28</v>
      </c>
      <c r="AB33" s="358"/>
      <c r="AC33" s="359">
        <v>18</v>
      </c>
      <c r="AD33" s="316"/>
      <c r="AE33" s="316">
        <v>17</v>
      </c>
      <c r="AF33" s="316"/>
    </row>
    <row r="34" spans="1:32" ht="12.75">
      <c r="A34" s="364" t="s">
        <v>349</v>
      </c>
      <c r="B34" s="306"/>
      <c r="C34" s="306"/>
      <c r="D34" s="382"/>
      <c r="E34" s="340"/>
      <c r="F34" s="340"/>
      <c r="G34" s="340"/>
      <c r="H34" s="365"/>
      <c r="I34" s="369"/>
      <c r="J34" s="369"/>
      <c r="K34" s="383">
        <v>17</v>
      </c>
      <c r="L34" s="306"/>
      <c r="M34" s="306"/>
      <c r="N34" s="306"/>
      <c r="O34" s="586"/>
      <c r="P34" s="496"/>
      <c r="Q34" s="496"/>
      <c r="R34" s="511"/>
      <c r="S34" s="306"/>
      <c r="T34" s="306"/>
      <c r="U34" s="306"/>
      <c r="V34" s="350">
        <v>2366</v>
      </c>
      <c r="W34" s="360"/>
      <c r="X34" s="360"/>
      <c r="Y34" s="361">
        <v>8</v>
      </c>
      <c r="Z34" s="306"/>
      <c r="AA34" s="340">
        <v>29</v>
      </c>
      <c r="AB34" s="358"/>
      <c r="AC34" s="316">
        <v>18</v>
      </c>
      <c r="AD34" s="316"/>
      <c r="AE34" s="316">
        <v>17</v>
      </c>
      <c r="AF34" s="316"/>
    </row>
    <row r="35" spans="1:32" ht="12.75">
      <c r="A35" s="375" t="s">
        <v>350</v>
      </c>
      <c r="B35" s="306"/>
      <c r="C35" s="306"/>
      <c r="D35" s="382"/>
      <c r="E35" s="340"/>
      <c r="F35" s="340"/>
      <c r="G35" s="340"/>
      <c r="H35" s="306"/>
      <c r="I35" s="369"/>
      <c r="J35" s="369"/>
      <c r="K35" s="383">
        <v>51</v>
      </c>
      <c r="L35" s="306"/>
      <c r="M35" s="306"/>
      <c r="N35" s="306"/>
      <c r="O35" s="588"/>
      <c r="P35" s="519"/>
      <c r="Q35" s="519"/>
      <c r="R35" s="518"/>
      <c r="S35" s="306"/>
      <c r="T35" s="306"/>
      <c r="U35" s="306"/>
      <c r="V35" s="350">
        <v>2400</v>
      </c>
      <c r="W35" s="351"/>
      <c r="X35" s="351"/>
      <c r="Y35" s="352">
        <v>8</v>
      </c>
      <c r="Z35" s="340">
        <v>8</v>
      </c>
      <c r="AA35" s="351">
        <v>30</v>
      </c>
      <c r="AB35" s="371"/>
      <c r="AC35" s="355">
        <v>19</v>
      </c>
      <c r="AD35" s="316"/>
      <c r="AE35" s="355" t="s">
        <v>351</v>
      </c>
      <c r="AF35" s="316"/>
    </row>
    <row r="36" spans="1:32" ht="12.75">
      <c r="A36" s="366" t="s">
        <v>352</v>
      </c>
      <c r="B36" s="306"/>
      <c r="C36" s="306"/>
      <c r="D36" s="382"/>
      <c r="E36" s="340"/>
      <c r="F36" s="340"/>
      <c r="G36" s="340"/>
      <c r="H36" s="382"/>
      <c r="I36" s="369"/>
      <c r="J36" s="369"/>
      <c r="K36" s="369"/>
      <c r="L36" s="306"/>
      <c r="M36" s="306"/>
      <c r="N36" s="306"/>
      <c r="O36" s="589"/>
      <c r="P36" s="496"/>
      <c r="Q36" s="496"/>
      <c r="R36" s="496"/>
      <c r="S36" s="306"/>
      <c r="T36" s="306"/>
      <c r="U36" s="306"/>
      <c r="V36" s="384">
        <v>2433</v>
      </c>
      <c r="W36" s="306"/>
      <c r="X36" s="306"/>
      <c r="Y36" s="338"/>
      <c r="Z36" s="306"/>
      <c r="AA36" s="340">
        <v>31</v>
      </c>
      <c r="AB36" s="358"/>
      <c r="AC36" s="359">
        <v>20</v>
      </c>
      <c r="AD36" s="316" t="s">
        <v>353</v>
      </c>
      <c r="AE36" s="316"/>
      <c r="AF36" s="316"/>
    </row>
    <row r="37" spans="1:32" ht="12.75">
      <c r="A37" s="366" t="s">
        <v>354</v>
      </c>
      <c r="B37" s="306"/>
      <c r="C37" s="306"/>
      <c r="D37" s="382"/>
      <c r="E37" s="340"/>
      <c r="F37" s="340"/>
      <c r="G37" s="340"/>
      <c r="H37" s="382"/>
      <c r="I37" s="369"/>
      <c r="J37" s="369"/>
      <c r="K37" s="369"/>
      <c r="L37" s="306"/>
      <c r="M37" s="306"/>
      <c r="N37" s="306"/>
      <c r="O37" s="306"/>
      <c r="P37" s="306"/>
      <c r="Q37" s="306"/>
      <c r="R37" s="306"/>
      <c r="S37" s="306"/>
      <c r="T37" s="306"/>
      <c r="U37" s="306"/>
      <c r="V37" s="384">
        <v>2467</v>
      </c>
      <c r="W37" s="306"/>
      <c r="X37" s="306"/>
      <c r="Y37" s="306"/>
      <c r="Z37" s="306"/>
      <c r="AA37" s="340">
        <v>32</v>
      </c>
      <c r="AB37" s="358"/>
      <c r="AC37" s="316"/>
      <c r="AD37" s="316" t="s">
        <v>355</v>
      </c>
      <c r="AE37" s="316"/>
      <c r="AF37" s="316"/>
    </row>
    <row r="38" spans="1:32" ht="12.75">
      <c r="A38" s="372" t="s">
        <v>356</v>
      </c>
      <c r="B38" s="306"/>
      <c r="C38" s="306"/>
      <c r="D38" s="382"/>
      <c r="E38" s="340"/>
      <c r="F38" s="340"/>
      <c r="G38" s="340"/>
      <c r="H38" s="382"/>
      <c r="I38" s="369"/>
      <c r="J38" s="369"/>
      <c r="K38" s="369">
        <v>16</v>
      </c>
      <c r="L38" s="306"/>
      <c r="M38" s="306"/>
      <c r="N38" s="306"/>
      <c r="O38" s="306"/>
      <c r="P38" s="306"/>
      <c r="Q38" s="306"/>
      <c r="R38" s="306"/>
      <c r="S38" s="306"/>
      <c r="T38" s="306"/>
      <c r="U38" s="306"/>
      <c r="V38" s="385"/>
      <c r="W38" s="386"/>
      <c r="X38" s="386"/>
      <c r="Y38" s="590" t="s">
        <v>357</v>
      </c>
      <c r="Z38" s="501"/>
      <c r="AA38" s="386"/>
      <c r="AB38" s="387"/>
      <c r="AC38" s="316"/>
      <c r="AD38" s="316"/>
      <c r="AE38" s="316"/>
      <c r="AF38" s="316"/>
    </row>
    <row r="39" spans="1:32" ht="12.75">
      <c r="A39" s="375" t="s">
        <v>358</v>
      </c>
      <c r="B39" s="362"/>
      <c r="C39" s="362"/>
      <c r="D39" s="388"/>
      <c r="E39" s="306"/>
      <c r="F39" s="306"/>
      <c r="G39" s="306"/>
      <c r="H39" s="382"/>
      <c r="I39" s="369"/>
      <c r="J39" s="369"/>
      <c r="K39" s="369">
        <v>48</v>
      </c>
      <c r="L39" s="306"/>
      <c r="M39" s="306"/>
      <c r="N39" s="306"/>
      <c r="O39" s="306"/>
      <c r="P39" s="306"/>
      <c r="Q39" s="306"/>
      <c r="R39" s="306"/>
      <c r="S39" s="306"/>
      <c r="T39" s="306"/>
      <c r="U39" s="306"/>
      <c r="V39" s="389"/>
      <c r="W39" s="306"/>
      <c r="X39" s="306"/>
      <c r="Y39" s="306"/>
      <c r="Z39" s="306"/>
      <c r="AA39" s="306"/>
      <c r="AB39" s="338"/>
      <c r="AC39" s="306"/>
      <c r="AD39" s="306"/>
      <c r="AE39" s="306"/>
      <c r="AF39" s="316"/>
    </row>
    <row r="40" spans="1:32" ht="12.75">
      <c r="A40" s="336" t="s">
        <v>359</v>
      </c>
      <c r="B40" s="306"/>
      <c r="C40" s="306"/>
      <c r="D40" s="306"/>
      <c r="E40" s="306"/>
      <c r="F40" s="306"/>
      <c r="G40" s="306"/>
      <c r="H40" s="382"/>
      <c r="I40" s="369"/>
      <c r="J40" s="369"/>
      <c r="K40" s="369"/>
      <c r="L40" s="306"/>
      <c r="M40" s="306"/>
      <c r="N40" s="306"/>
      <c r="O40" s="306"/>
      <c r="P40" s="306"/>
      <c r="Q40" s="306"/>
      <c r="R40" s="306"/>
      <c r="S40" s="306"/>
      <c r="T40" s="306"/>
      <c r="U40" s="306"/>
      <c r="V40" s="389"/>
      <c r="W40" s="306"/>
      <c r="X40" s="306"/>
      <c r="Y40" s="306"/>
      <c r="Z40" s="306"/>
      <c r="AA40" s="306"/>
      <c r="AB40" s="338"/>
      <c r="AC40" s="306"/>
      <c r="AD40" s="306"/>
      <c r="AE40" s="306"/>
      <c r="AF40" s="316"/>
    </row>
    <row r="41" spans="1:32" ht="12.75">
      <c r="A41" s="390" t="s">
        <v>360</v>
      </c>
      <c r="B41" s="306"/>
      <c r="C41" s="306"/>
      <c r="D41" s="316" t="s">
        <v>361</v>
      </c>
      <c r="E41" s="316"/>
      <c r="F41" s="316"/>
      <c r="G41" s="316" t="s">
        <v>271</v>
      </c>
      <c r="H41" s="391"/>
      <c r="I41" s="369"/>
      <c r="J41" s="369"/>
      <c r="K41" s="369">
        <v>15</v>
      </c>
      <c r="L41" s="306"/>
      <c r="M41" s="306"/>
      <c r="N41" s="306"/>
      <c r="O41" s="306"/>
      <c r="P41" s="306"/>
      <c r="Q41" s="306"/>
      <c r="R41" s="306"/>
      <c r="S41" s="306"/>
      <c r="T41" s="306"/>
      <c r="U41" s="306"/>
      <c r="V41" s="339"/>
      <c r="W41" s="316"/>
      <c r="X41" s="316"/>
      <c r="Y41" s="316"/>
      <c r="Z41" s="316"/>
      <c r="AA41" s="340"/>
      <c r="AB41" s="358"/>
      <c r="AC41" s="340"/>
      <c r="AD41" s="340"/>
      <c r="AE41" s="340"/>
      <c r="AF41" s="316"/>
    </row>
    <row r="42" spans="1:32" ht="12.75">
      <c r="A42" s="379"/>
      <c r="B42" s="306"/>
      <c r="C42" s="306"/>
      <c r="D42" s="306"/>
      <c r="E42" s="306"/>
      <c r="F42" s="306"/>
      <c r="G42" s="306"/>
      <c r="H42" s="382"/>
      <c r="I42" s="369"/>
      <c r="J42" s="369"/>
      <c r="K42" s="369"/>
      <c r="L42" s="306"/>
      <c r="M42" s="306"/>
      <c r="N42" s="306"/>
      <c r="O42" s="306"/>
      <c r="P42" s="306"/>
      <c r="Q42" s="306"/>
      <c r="R42" s="306"/>
      <c r="S42" s="306"/>
      <c r="T42" s="306"/>
      <c r="U42" s="306"/>
      <c r="V42" s="339"/>
      <c r="W42" s="316"/>
      <c r="X42" s="316"/>
      <c r="Y42" s="316"/>
      <c r="Z42" s="316"/>
      <c r="AA42" s="340"/>
      <c r="AB42" s="358"/>
      <c r="AC42" s="340"/>
      <c r="AD42" s="340"/>
      <c r="AE42" s="340"/>
      <c r="AF42" s="306"/>
    </row>
    <row r="43" spans="1:32" ht="12.75">
      <c r="A43" s="591" t="s">
        <v>362</v>
      </c>
      <c r="B43" s="496"/>
      <c r="C43" s="392" t="s">
        <v>363</v>
      </c>
      <c r="D43" s="306"/>
      <c r="E43" s="306"/>
      <c r="F43" s="306"/>
      <c r="G43" s="306"/>
      <c r="H43" s="382"/>
      <c r="I43" s="369"/>
      <c r="J43" s="369"/>
      <c r="K43" s="369">
        <v>45</v>
      </c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39"/>
      <c r="W43" s="316"/>
      <c r="X43" s="316"/>
      <c r="Y43" s="589" t="s">
        <v>364</v>
      </c>
      <c r="Z43" s="496"/>
      <c r="AA43" s="340"/>
      <c r="AB43" s="358"/>
      <c r="AC43" s="340"/>
      <c r="AD43" s="340"/>
      <c r="AE43" s="340"/>
      <c r="AF43" s="306"/>
    </row>
    <row r="44" spans="1:32" ht="12.75">
      <c r="A44" s="592" t="s">
        <v>365</v>
      </c>
      <c r="B44" s="519"/>
      <c r="C44" s="393" t="s">
        <v>366</v>
      </c>
      <c r="D44" s="306"/>
      <c r="E44" s="306"/>
      <c r="F44" s="306"/>
      <c r="G44" s="306"/>
      <c r="H44" s="382"/>
      <c r="I44" s="369"/>
      <c r="J44" s="369"/>
      <c r="K44" s="369"/>
      <c r="L44" s="306"/>
      <c r="M44" s="306"/>
      <c r="N44" s="306"/>
      <c r="O44" s="306"/>
      <c r="P44" s="306"/>
      <c r="Q44" s="306"/>
      <c r="R44" s="306"/>
      <c r="S44" s="306"/>
      <c r="T44" s="306"/>
      <c r="U44" s="306"/>
      <c r="V44" s="593" t="s">
        <v>367</v>
      </c>
      <c r="W44" s="496"/>
      <c r="X44" s="496"/>
      <c r="Y44" s="496"/>
      <c r="Z44" s="496"/>
      <c r="AA44" s="496"/>
      <c r="AB44" s="387"/>
      <c r="AC44" s="316"/>
      <c r="AD44" s="316"/>
      <c r="AE44" s="316"/>
      <c r="AF44" s="340"/>
    </row>
    <row r="45" spans="1:32" ht="12.75">
      <c r="A45" s="394"/>
      <c r="B45" s="306"/>
      <c r="C45" s="306"/>
      <c r="D45" s="306"/>
      <c r="E45" s="306"/>
      <c r="F45" s="306"/>
      <c r="G45" s="306"/>
      <c r="H45" s="382"/>
      <c r="I45" s="369"/>
      <c r="J45" s="369"/>
      <c r="K45" s="369"/>
      <c r="L45" s="306"/>
      <c r="M45" s="306"/>
      <c r="N45" s="306"/>
      <c r="O45" s="306"/>
      <c r="P45" s="306"/>
      <c r="Q45" s="306"/>
      <c r="R45" s="306"/>
      <c r="S45" s="306"/>
      <c r="T45" s="306"/>
      <c r="U45" s="306"/>
      <c r="V45" s="339"/>
      <c r="W45" s="306"/>
      <c r="X45" s="306"/>
      <c r="Y45" s="306"/>
      <c r="Z45" s="306"/>
      <c r="AA45" s="306"/>
      <c r="AB45" s="338"/>
      <c r="AC45" s="306"/>
      <c r="AD45" s="306"/>
      <c r="AE45" s="306"/>
      <c r="AF45" s="340"/>
    </row>
    <row r="46" spans="1:32" ht="12.75">
      <c r="A46" s="394" t="s">
        <v>368</v>
      </c>
      <c r="B46" s="306"/>
      <c r="C46" s="306"/>
      <c r="D46" s="306"/>
      <c r="E46" s="306"/>
      <c r="F46" s="306"/>
      <c r="G46" s="306"/>
      <c r="H46" s="382"/>
      <c r="I46" s="369"/>
      <c r="J46" s="369"/>
      <c r="K46" s="369"/>
      <c r="L46" s="340"/>
      <c r="M46" s="340"/>
      <c r="N46" s="395" t="s">
        <v>369</v>
      </c>
      <c r="O46" s="306"/>
      <c r="P46" s="340"/>
      <c r="Q46" s="340"/>
      <c r="R46" s="340" t="s">
        <v>370</v>
      </c>
      <c r="S46" s="306"/>
      <c r="T46" s="306"/>
      <c r="U46" s="306"/>
      <c r="V46" s="396" t="s">
        <v>371</v>
      </c>
      <c r="W46" s="397"/>
      <c r="X46" s="397"/>
      <c r="Y46" s="397" t="s">
        <v>372</v>
      </c>
      <c r="Z46" s="337"/>
      <c r="AA46" s="337"/>
      <c r="AB46" s="338"/>
      <c r="AC46" s="306"/>
      <c r="AD46" s="306"/>
      <c r="AE46" s="306"/>
      <c r="AF46" s="340"/>
    </row>
    <row r="47" spans="1:32" ht="12.75">
      <c r="A47" s="390" t="s">
        <v>341</v>
      </c>
      <c r="B47" s="306"/>
      <c r="C47" s="306"/>
      <c r="D47" s="306"/>
      <c r="E47" s="306"/>
      <c r="F47" s="306"/>
      <c r="G47" s="306"/>
      <c r="H47" s="382"/>
      <c r="I47" s="369"/>
      <c r="J47" s="369"/>
      <c r="K47" s="369">
        <v>14</v>
      </c>
      <c r="L47" s="398"/>
      <c r="M47" s="398"/>
      <c r="N47" s="398" t="s">
        <v>373</v>
      </c>
      <c r="O47" s="340" t="s">
        <v>374</v>
      </c>
      <c r="P47" s="306"/>
      <c r="Q47" s="306"/>
      <c r="R47" s="306"/>
      <c r="S47" s="306"/>
      <c r="T47" s="306"/>
      <c r="U47" s="306"/>
      <c r="V47" s="350" t="s">
        <v>353</v>
      </c>
      <c r="W47" s="340"/>
      <c r="X47" s="340"/>
      <c r="Y47" s="340" t="s">
        <v>375</v>
      </c>
      <c r="Z47" s="306"/>
      <c r="AA47" s="306"/>
      <c r="AB47" s="338"/>
      <c r="AC47" s="306"/>
      <c r="AD47" s="306"/>
      <c r="AE47" s="306"/>
      <c r="AF47" s="316"/>
    </row>
    <row r="48" spans="1:32" ht="12.75">
      <c r="A48" s="339"/>
      <c r="B48" s="306"/>
      <c r="C48" s="306"/>
      <c r="D48" s="306"/>
      <c r="E48" s="306"/>
      <c r="F48" s="306"/>
      <c r="G48" s="306"/>
      <c r="H48" s="382"/>
      <c r="I48" s="369"/>
      <c r="J48" s="369"/>
      <c r="K48" s="369">
        <v>42</v>
      </c>
      <c r="L48" s="398"/>
      <c r="M48" s="398"/>
      <c r="N48" s="398"/>
      <c r="O48" s="340"/>
      <c r="P48" s="340"/>
      <c r="Q48" s="340"/>
      <c r="R48" s="340" t="s">
        <v>376</v>
      </c>
      <c r="S48" s="306"/>
      <c r="T48" s="306"/>
      <c r="U48" s="306"/>
      <c r="V48" s="339"/>
      <c r="W48" s="306"/>
      <c r="X48" s="306"/>
      <c r="Y48" s="306"/>
      <c r="Z48" s="306"/>
      <c r="AA48" s="306"/>
      <c r="AB48" s="338"/>
      <c r="AC48" s="306"/>
      <c r="AD48" s="306"/>
      <c r="AE48" s="306"/>
      <c r="AF48" s="306"/>
    </row>
    <row r="49" spans="1:32" ht="12.75">
      <c r="A49" s="340" t="s">
        <v>377</v>
      </c>
      <c r="B49" s="306"/>
      <c r="C49" s="306"/>
      <c r="D49" s="306"/>
      <c r="E49" s="306"/>
      <c r="F49" s="306"/>
      <c r="G49" s="306"/>
      <c r="H49" s="382"/>
      <c r="I49" s="369"/>
      <c r="J49" s="369"/>
      <c r="K49" s="369"/>
      <c r="L49" s="399"/>
      <c r="M49" s="399"/>
      <c r="N49" s="399" t="s">
        <v>378</v>
      </c>
      <c r="O49" s="340" t="s">
        <v>379</v>
      </c>
      <c r="P49" s="340"/>
      <c r="Q49" s="340"/>
      <c r="R49" s="340"/>
      <c r="S49" s="306"/>
      <c r="T49" s="306"/>
      <c r="U49" s="306"/>
      <c r="V49" s="339"/>
      <c r="W49" s="306"/>
      <c r="X49" s="306"/>
      <c r="Y49" s="306"/>
      <c r="Z49" s="306"/>
      <c r="AA49" s="306"/>
      <c r="AB49" s="306"/>
      <c r="AC49" s="306"/>
      <c r="AD49" s="306"/>
      <c r="AE49" s="306"/>
      <c r="AF49" s="306"/>
    </row>
    <row r="50" spans="1:32" ht="12.75">
      <c r="A50" s="400" t="s">
        <v>380</v>
      </c>
      <c r="B50" s="306"/>
      <c r="C50" s="306"/>
      <c r="D50" s="306"/>
      <c r="E50" s="306"/>
      <c r="F50" s="306"/>
      <c r="G50" s="306"/>
      <c r="H50" s="382"/>
      <c r="I50" s="369"/>
      <c r="J50" s="369"/>
      <c r="K50" s="369">
        <v>12</v>
      </c>
      <c r="L50" s="349"/>
      <c r="M50" s="349"/>
      <c r="N50" s="349"/>
      <c r="O50" s="306"/>
      <c r="P50" s="340"/>
      <c r="Q50" s="340"/>
      <c r="R50" s="340" t="s">
        <v>381</v>
      </c>
      <c r="S50" s="306"/>
      <c r="T50" s="306"/>
      <c r="U50" s="306"/>
      <c r="V50" s="339"/>
      <c r="W50" s="306"/>
      <c r="X50" s="306"/>
      <c r="Y50" s="306"/>
      <c r="Z50" s="306"/>
      <c r="AA50" s="306"/>
      <c r="AB50" s="306"/>
      <c r="AC50" s="306"/>
      <c r="AD50" s="306"/>
      <c r="AE50" s="306"/>
      <c r="AF50" s="306"/>
    </row>
    <row r="51" spans="1:32" ht="12.75">
      <c r="A51" s="306"/>
      <c r="B51" s="306"/>
      <c r="C51" s="306"/>
      <c r="D51" s="306"/>
      <c r="E51" s="306"/>
      <c r="F51" s="306"/>
      <c r="G51" s="306"/>
      <c r="H51" s="382"/>
      <c r="I51" s="316"/>
      <c r="J51" s="316"/>
      <c r="K51" s="316">
        <v>36</v>
      </c>
      <c r="L51" s="349"/>
      <c r="M51" s="349"/>
      <c r="N51" s="349"/>
      <c r="O51" s="306"/>
      <c r="P51" s="306"/>
      <c r="Q51" s="306"/>
      <c r="R51" s="306"/>
      <c r="S51" s="306"/>
      <c r="T51" s="306"/>
      <c r="U51" s="306"/>
      <c r="V51" s="339"/>
      <c r="W51" s="306"/>
      <c r="X51" s="306"/>
      <c r="Y51" s="306"/>
      <c r="Z51" s="306"/>
      <c r="AA51" s="306"/>
      <c r="AB51" s="306"/>
      <c r="AC51" s="306"/>
      <c r="AD51" s="306"/>
      <c r="AE51" s="306"/>
      <c r="AF51" s="306"/>
    </row>
    <row r="52" spans="1:32" ht="12.75">
      <c r="A52" s="306"/>
      <c r="B52" s="306"/>
      <c r="C52" s="306"/>
      <c r="D52" s="306"/>
      <c r="E52" s="306"/>
      <c r="F52" s="306"/>
      <c r="G52" s="306"/>
      <c r="H52" s="382"/>
      <c r="I52" s="316"/>
      <c r="J52" s="316"/>
      <c r="K52" s="316"/>
      <c r="L52" s="349"/>
      <c r="M52" s="349"/>
      <c r="N52" s="349"/>
      <c r="O52" s="306"/>
      <c r="P52" s="306"/>
      <c r="Q52" s="306"/>
      <c r="R52" s="306"/>
      <c r="S52" s="306"/>
      <c r="T52" s="306"/>
      <c r="U52" s="306"/>
      <c r="V52" s="339"/>
      <c r="W52" s="306"/>
      <c r="X52" s="306"/>
      <c r="Y52" s="306"/>
      <c r="Z52" s="306"/>
      <c r="AA52" s="306"/>
      <c r="AB52" s="306"/>
      <c r="AC52" s="306"/>
      <c r="AD52" s="306"/>
      <c r="AE52" s="306"/>
      <c r="AF52" s="306"/>
    </row>
    <row r="53" spans="1:32" ht="12.75">
      <c r="A53" s="306"/>
      <c r="B53" s="306"/>
      <c r="C53" s="306"/>
      <c r="D53" s="306"/>
      <c r="E53" s="306"/>
      <c r="F53" s="306"/>
      <c r="G53" s="306"/>
      <c r="H53" s="382"/>
      <c r="I53" s="316"/>
      <c r="J53" s="316"/>
      <c r="K53" s="31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39"/>
      <c r="W53" s="306"/>
      <c r="X53" s="306"/>
      <c r="Y53" s="306"/>
      <c r="Z53" s="306"/>
      <c r="AA53" s="306"/>
      <c r="AB53" s="306"/>
      <c r="AC53" s="306"/>
      <c r="AD53" s="306"/>
      <c r="AE53" s="306"/>
      <c r="AF53" s="306"/>
    </row>
    <row r="54" spans="1:32" ht="12.75">
      <c r="A54" s="337"/>
      <c r="B54" s="337"/>
      <c r="C54" s="337"/>
      <c r="D54" s="337"/>
      <c r="E54" s="337"/>
      <c r="F54" s="337"/>
      <c r="G54" s="337"/>
      <c r="H54" s="337"/>
      <c r="I54" s="386"/>
      <c r="J54" s="386"/>
      <c r="K54" s="386"/>
      <c r="L54" s="337"/>
      <c r="M54" s="337"/>
      <c r="N54" s="337"/>
      <c r="O54" s="337"/>
      <c r="P54" s="337"/>
      <c r="Q54" s="337"/>
      <c r="R54" s="337"/>
      <c r="S54" s="337"/>
      <c r="T54" s="337"/>
      <c r="U54" s="337"/>
      <c r="V54" s="336" t="s">
        <v>382</v>
      </c>
      <c r="W54" s="336"/>
      <c r="X54" s="336"/>
      <c r="Y54" s="336"/>
      <c r="Z54" s="337"/>
      <c r="AA54" s="337"/>
      <c r="AB54" s="337"/>
      <c r="AC54" s="337"/>
      <c r="AD54" s="337"/>
      <c r="AE54" s="337"/>
      <c r="AF54" s="337"/>
    </row>
    <row r="55" spans="1:32" ht="12.75">
      <c r="A55" s="378" t="s">
        <v>383</v>
      </c>
      <c r="B55" s="306"/>
      <c r="C55" s="306"/>
      <c r="D55" s="306"/>
      <c r="E55" s="306"/>
      <c r="F55" s="306"/>
      <c r="G55" s="306"/>
      <c r="H55" s="306"/>
      <c r="I55" s="316"/>
      <c r="J55" s="316"/>
      <c r="K55" s="316"/>
      <c r="L55" s="306"/>
      <c r="M55" s="306"/>
      <c r="N55" s="306"/>
      <c r="O55" s="306"/>
      <c r="P55" s="306"/>
      <c r="Q55" s="306"/>
      <c r="R55" s="306"/>
      <c r="S55" s="306"/>
      <c r="T55" s="306"/>
      <c r="U55" s="306"/>
      <c r="V55" s="336"/>
      <c r="W55" s="379"/>
      <c r="X55" s="379"/>
      <c r="Y55" s="401" t="s">
        <v>384</v>
      </c>
      <c r="Z55" s="362"/>
      <c r="AA55" s="306"/>
      <c r="AB55" s="306"/>
      <c r="AC55" s="306"/>
      <c r="AD55" s="306"/>
      <c r="AE55" s="306"/>
      <c r="AF55" s="306"/>
    </row>
    <row r="56" spans="1:32" ht="18">
      <c r="A56" s="340">
        <v>2133</v>
      </c>
      <c r="B56" s="306"/>
      <c r="C56" s="306"/>
      <c r="D56" s="306"/>
      <c r="E56" s="306"/>
      <c r="F56" s="306"/>
      <c r="G56" s="306"/>
      <c r="H56" s="321" t="s">
        <v>71</v>
      </c>
      <c r="I56" s="306"/>
      <c r="J56" s="306"/>
      <c r="K56" s="306"/>
      <c r="L56" s="306"/>
      <c r="M56" s="306"/>
      <c r="N56" s="594" t="s">
        <v>385</v>
      </c>
      <c r="O56" s="502"/>
      <c r="P56" s="316"/>
      <c r="Q56" s="316"/>
      <c r="R56" s="316"/>
      <c r="S56" s="306"/>
      <c r="T56" s="306"/>
      <c r="U56" s="306"/>
      <c r="V56" s="379" t="s">
        <v>386</v>
      </c>
      <c r="W56" s="306"/>
      <c r="X56" s="306"/>
      <c r="Y56" s="306"/>
      <c r="Z56" s="306"/>
      <c r="AA56" s="306"/>
      <c r="AB56" s="306"/>
      <c r="AC56" s="306"/>
      <c r="AD56" s="306"/>
      <c r="AE56" s="306"/>
      <c r="AF56" s="306"/>
    </row>
    <row r="57" spans="1:32" ht="15">
      <c r="A57" s="306"/>
      <c r="B57" s="340">
        <v>374</v>
      </c>
      <c r="C57" s="306"/>
      <c r="D57" s="306"/>
      <c r="E57" s="306"/>
      <c r="F57" s="306"/>
      <c r="G57" s="306"/>
      <c r="H57" s="327">
        <f>(O59*B4)/2000</f>
        <v>374</v>
      </c>
      <c r="I57" s="306"/>
      <c r="J57" s="306"/>
      <c r="K57" s="306"/>
      <c r="L57" s="402"/>
      <c r="M57" s="402"/>
      <c r="N57" s="598" t="s">
        <v>387</v>
      </c>
      <c r="O57" s="511"/>
      <c r="P57" s="306"/>
      <c r="Q57" s="306"/>
      <c r="R57" s="306"/>
      <c r="S57" s="306"/>
      <c r="T57" s="306"/>
      <c r="U57" s="306"/>
      <c r="V57" s="379" t="s">
        <v>388</v>
      </c>
      <c r="W57" s="306"/>
      <c r="X57" s="306"/>
      <c r="Y57" s="306"/>
      <c r="Z57" s="306"/>
      <c r="AA57" s="306"/>
      <c r="AB57" s="306"/>
      <c r="AC57" s="306"/>
      <c r="AD57" s="306"/>
      <c r="AE57" s="306"/>
      <c r="AF57" s="306"/>
    </row>
    <row r="58" spans="1:32" ht="17.25">
      <c r="A58" s="306"/>
      <c r="B58" s="340">
        <v>278</v>
      </c>
      <c r="C58" s="306"/>
      <c r="D58" s="595">
        <f>((O59*B4)/2000)/1.346</f>
        <v>277.86032689450224</v>
      </c>
      <c r="E58" s="496"/>
      <c r="F58" s="496"/>
      <c r="G58" s="496"/>
      <c r="H58" s="403">
        <f>ROUND(((O59*B4)/2000)/1.346,0)</f>
        <v>278</v>
      </c>
      <c r="I58" s="306"/>
      <c r="J58" s="306"/>
      <c r="K58" s="306"/>
      <c r="L58" s="323"/>
      <c r="M58" s="596" t="s">
        <v>74</v>
      </c>
      <c r="N58" s="324">
        <v>374</v>
      </c>
      <c r="O58" s="326">
        <v>350</v>
      </c>
      <c r="P58" s="323"/>
      <c r="Q58" s="323"/>
      <c r="R58" s="596" t="s">
        <v>76</v>
      </c>
      <c r="S58" s="306"/>
      <c r="T58" s="306"/>
      <c r="U58" s="306"/>
      <c r="V58" s="379" t="s">
        <v>389</v>
      </c>
      <c r="W58" s="306"/>
      <c r="X58" s="306"/>
      <c r="Y58" s="306"/>
      <c r="Z58" s="306"/>
      <c r="AA58" s="336" t="s">
        <v>390</v>
      </c>
      <c r="AB58" s="337"/>
      <c r="AC58" s="337"/>
      <c r="AD58" s="337"/>
      <c r="AE58" s="337"/>
      <c r="AF58" s="337"/>
    </row>
    <row r="59" spans="1:32" ht="17.25">
      <c r="A59" s="306"/>
      <c r="B59" s="340">
        <v>171</v>
      </c>
      <c r="C59" s="306"/>
      <c r="D59" s="595">
        <f>((O59*B4)/2000)/2.1875</f>
        <v>170.97142857142856</v>
      </c>
      <c r="E59" s="496"/>
      <c r="F59" s="496"/>
      <c r="G59" s="496"/>
      <c r="H59" s="404">
        <f>ROUND(((O59*B4)/2000)/2.1875,0)</f>
        <v>171</v>
      </c>
      <c r="I59" s="306"/>
      <c r="J59" s="306"/>
      <c r="K59" s="306"/>
      <c r="L59" s="323"/>
      <c r="M59" s="496"/>
      <c r="N59" s="329">
        <f>(O58*B4)/2000</f>
        <v>1400</v>
      </c>
      <c r="O59" s="405">
        <f>(N58/B4)*2000</f>
        <v>93.5</v>
      </c>
      <c r="P59" s="323"/>
      <c r="Q59" s="323"/>
      <c r="R59" s="496"/>
      <c r="S59" s="306"/>
      <c r="T59" s="306"/>
      <c r="U59" s="306"/>
      <c r="V59" s="379" t="s">
        <v>391</v>
      </c>
      <c r="W59" s="306"/>
      <c r="X59" s="306"/>
      <c r="Y59" s="306"/>
      <c r="Z59" s="306"/>
      <c r="AA59" s="306"/>
      <c r="AB59" s="365" t="s">
        <v>392</v>
      </c>
      <c r="AC59" s="340" t="s">
        <v>393</v>
      </c>
      <c r="AD59" s="306"/>
      <c r="AE59" s="306"/>
      <c r="AF59" s="306"/>
    </row>
    <row r="60" spans="1:32" ht="15">
      <c r="A60" s="306"/>
      <c r="B60" s="306"/>
      <c r="C60" s="306"/>
      <c r="D60" s="306"/>
      <c r="E60" s="306"/>
      <c r="F60" s="306"/>
      <c r="G60" s="306"/>
      <c r="H60" s="306"/>
      <c r="I60" s="306"/>
      <c r="J60" s="306"/>
      <c r="K60" s="306"/>
      <c r="L60" s="406"/>
      <c r="M60" s="406"/>
      <c r="N60" s="599" t="s">
        <v>394</v>
      </c>
      <c r="O60" s="518"/>
      <c r="P60" s="306"/>
      <c r="Q60" s="306"/>
      <c r="R60" s="306"/>
      <c r="S60" s="306"/>
      <c r="T60" s="306"/>
      <c r="U60" s="306"/>
      <c r="V60" s="379" t="s">
        <v>395</v>
      </c>
      <c r="W60" s="306"/>
      <c r="X60" s="306"/>
      <c r="Y60" s="306"/>
      <c r="Z60" s="306"/>
      <c r="AA60" s="306"/>
      <c r="AB60" s="365" t="s">
        <v>396</v>
      </c>
      <c r="AC60" s="340" t="s">
        <v>397</v>
      </c>
      <c r="AD60" s="306"/>
      <c r="AE60" s="306"/>
      <c r="AF60" s="306"/>
    </row>
    <row r="61" spans="1:32" ht="12.75">
      <c r="A61" s="306"/>
      <c r="B61" s="306"/>
      <c r="C61" s="306"/>
      <c r="D61" s="306"/>
      <c r="E61" s="306"/>
      <c r="F61" s="306"/>
      <c r="G61" s="306"/>
      <c r="H61" s="306"/>
      <c r="I61" s="306"/>
      <c r="J61" s="306"/>
      <c r="K61" s="306"/>
      <c r="L61" s="306"/>
      <c r="M61" s="306"/>
      <c r="N61" s="306"/>
      <c r="O61" s="306"/>
      <c r="P61" s="306"/>
      <c r="Q61" s="306"/>
      <c r="R61" s="306"/>
      <c r="S61" s="306"/>
      <c r="T61" s="306"/>
      <c r="U61" s="306"/>
      <c r="V61" s="339"/>
      <c r="W61" s="306"/>
      <c r="X61" s="306"/>
      <c r="Y61" s="306"/>
      <c r="Z61" s="306"/>
      <c r="AA61" s="306"/>
      <c r="AB61" s="365" t="s">
        <v>398</v>
      </c>
      <c r="AC61" s="340" t="s">
        <v>399</v>
      </c>
      <c r="AD61" s="340" t="s">
        <v>400</v>
      </c>
      <c r="AE61" s="306"/>
      <c r="AF61" s="306"/>
    </row>
    <row r="62" spans="1:32" ht="12.75">
      <c r="A62" s="306"/>
      <c r="B62" s="306"/>
      <c r="C62" s="306"/>
      <c r="D62" s="306"/>
      <c r="E62" s="306"/>
      <c r="F62" s="306"/>
      <c r="G62" s="306"/>
      <c r="H62" s="306"/>
      <c r="I62" s="316"/>
      <c r="J62" s="316"/>
      <c r="K62" s="316"/>
      <c r="L62" s="306"/>
      <c r="M62" s="306"/>
      <c r="N62" s="306"/>
      <c r="O62" s="306"/>
      <c r="P62" s="306"/>
      <c r="Q62" s="306"/>
      <c r="R62" s="306"/>
      <c r="S62" s="306"/>
      <c r="T62" s="306"/>
      <c r="U62" s="306"/>
      <c r="V62" s="339"/>
      <c r="W62" s="306"/>
      <c r="X62" s="306"/>
      <c r="Y62" s="306"/>
      <c r="Z62" s="306"/>
      <c r="AA62" s="306"/>
      <c r="AB62" s="365" t="s">
        <v>401</v>
      </c>
      <c r="AC62" s="340" t="s">
        <v>402</v>
      </c>
      <c r="AD62" s="306"/>
      <c r="AE62" s="306"/>
      <c r="AF62" s="306"/>
    </row>
    <row r="63" spans="1:32" ht="12.75">
      <c r="A63" s="306"/>
      <c r="B63" s="306"/>
      <c r="C63" s="306"/>
      <c r="D63" s="306"/>
      <c r="E63" s="306"/>
      <c r="F63" s="306"/>
      <c r="G63" s="306"/>
      <c r="H63" s="306"/>
      <c r="I63" s="316"/>
      <c r="J63" s="316"/>
      <c r="K63" s="316"/>
      <c r="L63" s="306"/>
      <c r="M63" s="306"/>
      <c r="N63" s="306"/>
      <c r="O63" s="306"/>
      <c r="P63" s="306"/>
      <c r="Q63" s="306"/>
      <c r="R63" s="306"/>
      <c r="S63" s="306"/>
      <c r="T63" s="306"/>
      <c r="U63" s="306"/>
      <c r="V63" s="339"/>
      <c r="W63" s="306"/>
      <c r="X63" s="306"/>
      <c r="Y63" s="306"/>
      <c r="Z63" s="306"/>
      <c r="AA63" s="306"/>
      <c r="AB63" s="340" t="s">
        <v>403</v>
      </c>
      <c r="AC63" s="340" t="s">
        <v>404</v>
      </c>
      <c r="AD63" s="306"/>
      <c r="AE63" s="306"/>
      <c r="AF63" s="306"/>
    </row>
    <row r="64" spans="1:32" ht="12.75">
      <c r="A64" s="306"/>
      <c r="B64" s="306"/>
      <c r="C64" s="306"/>
      <c r="D64" s="306"/>
      <c r="E64" s="306"/>
      <c r="F64" s="306"/>
      <c r="G64" s="306"/>
      <c r="H64" s="306"/>
      <c r="I64" s="316"/>
      <c r="J64" s="316"/>
      <c r="K64" s="316"/>
      <c r="L64" s="306"/>
      <c r="M64" s="306"/>
      <c r="N64" s="306"/>
      <c r="O64" s="306"/>
      <c r="P64" s="306"/>
      <c r="Q64" s="306"/>
      <c r="R64" s="306"/>
      <c r="S64" s="306"/>
      <c r="T64" s="306"/>
      <c r="U64" s="306"/>
      <c r="V64" s="339"/>
      <c r="W64" s="306"/>
      <c r="X64" s="306"/>
      <c r="Y64" s="306"/>
      <c r="Z64" s="306"/>
      <c r="AA64" s="306"/>
      <c r="AB64" s="365" t="s">
        <v>405</v>
      </c>
      <c r="AC64" s="340" t="s">
        <v>406</v>
      </c>
      <c r="AD64" s="306"/>
      <c r="AE64" s="306"/>
      <c r="AF64" s="306"/>
    </row>
    <row r="65" spans="1:32" ht="12.75">
      <c r="A65" s="306"/>
      <c r="B65" s="306"/>
      <c r="C65" s="306"/>
      <c r="D65" s="306"/>
      <c r="E65" s="306"/>
      <c r="F65" s="306"/>
      <c r="G65" s="306"/>
      <c r="H65" s="306">
        <f>H57/16</f>
        <v>23.375</v>
      </c>
      <c r="I65" s="316"/>
      <c r="J65" s="316"/>
      <c r="K65" s="316"/>
      <c r="L65" s="306"/>
      <c r="M65" s="306"/>
      <c r="N65" s="306"/>
      <c r="O65" s="306"/>
      <c r="P65" s="306"/>
      <c r="Q65" s="306"/>
      <c r="R65" s="306"/>
      <c r="S65" s="306"/>
      <c r="T65" s="306"/>
      <c r="U65" s="306"/>
      <c r="V65" s="339"/>
      <c r="W65" s="306"/>
      <c r="X65" s="306"/>
      <c r="Y65" s="306"/>
      <c r="Z65" s="306"/>
      <c r="AA65" s="306"/>
      <c r="AB65" s="365" t="s">
        <v>407</v>
      </c>
      <c r="AC65" s="340" t="s">
        <v>408</v>
      </c>
      <c r="AD65" s="306"/>
      <c r="AE65" s="306"/>
      <c r="AF65" s="306"/>
    </row>
    <row r="66" spans="1:32" ht="12.75">
      <c r="A66" s="306"/>
      <c r="B66" s="306"/>
      <c r="C66" s="306"/>
      <c r="D66" s="306"/>
      <c r="E66" s="306"/>
      <c r="F66" s="306"/>
      <c r="G66" s="306"/>
      <c r="H66" s="340">
        <f>H57/32</f>
        <v>11.6875</v>
      </c>
      <c r="I66" s="316"/>
      <c r="J66" s="316"/>
      <c r="K66" s="316"/>
      <c r="L66" s="306"/>
      <c r="M66" s="306"/>
      <c r="N66" s="306"/>
      <c r="O66" s="306"/>
      <c r="P66" s="306"/>
      <c r="Q66" s="306"/>
      <c r="R66" s="306"/>
      <c r="S66" s="306"/>
      <c r="T66" s="306"/>
      <c r="U66" s="306"/>
      <c r="V66" s="339"/>
      <c r="W66" s="306"/>
      <c r="X66" s="306"/>
      <c r="Y66" s="306"/>
      <c r="Z66" s="306"/>
      <c r="AA66" s="306"/>
      <c r="AB66" s="365" t="s">
        <v>409</v>
      </c>
      <c r="AC66" s="340" t="s">
        <v>410</v>
      </c>
      <c r="AD66" s="306"/>
      <c r="AE66" s="306"/>
      <c r="AF66" s="306"/>
    </row>
    <row r="67" spans="1:32" ht="12.75">
      <c r="A67" s="306"/>
      <c r="B67" s="306"/>
      <c r="C67" s="306"/>
      <c r="D67" s="306"/>
      <c r="E67" s="306"/>
      <c r="F67" s="306"/>
      <c r="G67" s="306"/>
      <c r="H67" s="306">
        <f>H57/64</f>
        <v>5.84375</v>
      </c>
      <c r="I67" s="316"/>
      <c r="J67" s="316"/>
      <c r="K67" s="316"/>
      <c r="L67" s="306"/>
      <c r="M67" s="306"/>
      <c r="N67" s="306"/>
      <c r="O67" s="306"/>
      <c r="P67" s="306"/>
      <c r="Q67" s="306"/>
      <c r="R67" s="306"/>
      <c r="S67" s="306"/>
      <c r="T67" s="306"/>
      <c r="U67" s="306"/>
      <c r="V67" s="339"/>
      <c r="W67" s="306"/>
      <c r="X67" s="306"/>
      <c r="Y67" s="306"/>
      <c r="Z67" s="306"/>
      <c r="AA67" s="306"/>
      <c r="AB67" s="340" t="s">
        <v>411</v>
      </c>
      <c r="AC67" s="340" t="s">
        <v>412</v>
      </c>
      <c r="AD67" s="306"/>
      <c r="AE67" s="306"/>
      <c r="AF67" s="306"/>
    </row>
    <row r="68" spans="1:32" ht="12.75">
      <c r="A68" s="306"/>
      <c r="B68" s="306"/>
      <c r="C68" s="306"/>
      <c r="D68" s="306"/>
      <c r="E68" s="306"/>
      <c r="F68" s="306"/>
      <c r="G68" s="306"/>
      <c r="H68" s="306"/>
      <c r="I68" s="316"/>
      <c r="J68" s="316"/>
      <c r="K68" s="316"/>
      <c r="L68" s="306"/>
      <c r="M68" s="306"/>
      <c r="N68" s="306"/>
      <c r="O68" s="306"/>
      <c r="P68" s="306"/>
      <c r="Q68" s="306"/>
      <c r="R68" s="306"/>
      <c r="S68" s="306"/>
      <c r="T68" s="306"/>
      <c r="U68" s="306"/>
      <c r="V68" s="379" t="s">
        <v>413</v>
      </c>
      <c r="W68" s="306"/>
      <c r="X68" s="306"/>
      <c r="Y68" s="306"/>
      <c r="Z68" s="407" t="s">
        <v>414</v>
      </c>
      <c r="AA68" s="337"/>
      <c r="AB68" s="408"/>
      <c r="AC68" s="306"/>
      <c r="AD68" s="306"/>
      <c r="AE68" s="306"/>
      <c r="AF68" s="306"/>
    </row>
    <row r="69" spans="1:32" ht="12.75">
      <c r="A69" s="306"/>
      <c r="B69" s="306"/>
      <c r="C69" s="306"/>
      <c r="D69" s="306"/>
      <c r="E69" s="306"/>
      <c r="F69" s="306"/>
      <c r="G69" s="306"/>
      <c r="H69" s="306"/>
      <c r="I69" s="316"/>
      <c r="J69" s="316"/>
      <c r="K69" s="316"/>
      <c r="L69" s="306"/>
      <c r="M69" s="306"/>
      <c r="N69" s="306"/>
      <c r="O69" s="306"/>
      <c r="P69" s="306"/>
      <c r="Q69" s="306"/>
      <c r="R69" s="306"/>
      <c r="S69" s="306"/>
      <c r="T69" s="306"/>
      <c r="U69" s="306"/>
      <c r="V69" s="409" t="s">
        <v>415</v>
      </c>
      <c r="W69" s="306"/>
      <c r="X69" s="306"/>
      <c r="Y69" s="306"/>
      <c r="Z69" s="306"/>
      <c r="AA69" s="306" t="s">
        <v>416</v>
      </c>
      <c r="AB69" s="382"/>
      <c r="AC69" s="306"/>
      <c r="AD69" s="306"/>
      <c r="AE69" s="306"/>
      <c r="AF69" s="306"/>
    </row>
    <row r="70" spans="1:32" ht="12.75">
      <c r="A70" s="306"/>
      <c r="B70" s="306"/>
      <c r="C70" s="306"/>
      <c r="D70" s="306"/>
      <c r="E70" s="306"/>
      <c r="F70" s="306"/>
      <c r="G70" s="306"/>
      <c r="H70" s="306"/>
      <c r="I70" s="316"/>
      <c r="J70" s="316"/>
      <c r="K70" s="316"/>
      <c r="L70" s="306"/>
      <c r="M70" s="306"/>
      <c r="N70" s="306"/>
      <c r="O70" s="306"/>
      <c r="P70" s="306"/>
      <c r="Q70" s="306"/>
      <c r="R70" s="306"/>
      <c r="S70" s="306"/>
      <c r="T70" s="306"/>
      <c r="U70" s="306"/>
      <c r="V70" s="379" t="s">
        <v>417</v>
      </c>
      <c r="W70" s="306"/>
      <c r="X70" s="306"/>
      <c r="Y70" s="306"/>
      <c r="Z70" s="306"/>
      <c r="AA70" s="340" t="s">
        <v>418</v>
      </c>
      <c r="AB70" s="382"/>
      <c r="AC70" s="306"/>
      <c r="AD70" s="306"/>
      <c r="AE70" s="306"/>
      <c r="AF70" s="306"/>
    </row>
    <row r="71" spans="1:32" ht="12.75">
      <c r="A71" s="306"/>
      <c r="B71" s="306"/>
      <c r="C71" s="306"/>
      <c r="D71" s="306"/>
      <c r="E71" s="306"/>
      <c r="F71" s="306"/>
      <c r="G71" s="306"/>
      <c r="H71" s="306"/>
      <c r="I71" s="316"/>
      <c r="J71" s="316"/>
      <c r="K71" s="316"/>
      <c r="L71" s="306"/>
      <c r="M71" s="306"/>
      <c r="N71" s="306"/>
      <c r="O71" s="306"/>
      <c r="P71" s="306"/>
      <c r="Q71" s="306"/>
      <c r="R71" s="306"/>
      <c r="S71" s="306"/>
      <c r="T71" s="306"/>
      <c r="U71" s="306"/>
      <c r="V71" s="379" t="s">
        <v>419</v>
      </c>
      <c r="W71" s="410"/>
      <c r="X71" s="410"/>
      <c r="Y71" s="410" t="s">
        <v>420</v>
      </c>
      <c r="Z71" s="340"/>
      <c r="AA71" s="306"/>
      <c r="AB71" s="382"/>
      <c r="AC71" s="306"/>
      <c r="AD71" s="306"/>
      <c r="AE71" s="306"/>
      <c r="AF71" s="306"/>
    </row>
    <row r="72" spans="1:32" ht="12.75">
      <c r="A72" s="411"/>
      <c r="B72" s="411"/>
      <c r="C72" s="411"/>
      <c r="D72" s="411"/>
      <c r="E72" s="411"/>
      <c r="F72" s="411"/>
      <c r="G72" s="411"/>
      <c r="H72" s="411"/>
      <c r="I72" s="412"/>
      <c r="J72" s="412"/>
      <c r="K72" s="412"/>
      <c r="L72" s="411"/>
      <c r="M72" s="411"/>
      <c r="N72" s="411"/>
      <c r="O72" s="411"/>
      <c r="P72" s="411"/>
      <c r="Q72" s="411"/>
      <c r="R72" s="411"/>
      <c r="S72" s="411"/>
      <c r="T72" s="411"/>
      <c r="U72" s="411"/>
      <c r="V72" s="413" t="s">
        <v>421</v>
      </c>
      <c r="W72" s="411"/>
      <c r="X72" s="411"/>
      <c r="Y72" s="411"/>
      <c r="Z72" s="414" t="s">
        <v>422</v>
      </c>
      <c r="AA72" s="414"/>
      <c r="AB72" s="415"/>
      <c r="AC72" s="411"/>
      <c r="AD72" s="411"/>
      <c r="AE72" s="411"/>
      <c r="AF72" s="411"/>
    </row>
    <row r="73" spans="1:32" ht="12.75">
      <c r="A73" s="306"/>
      <c r="B73" s="306"/>
      <c r="C73" s="600" t="s">
        <v>423</v>
      </c>
      <c r="D73" s="306"/>
      <c r="E73" s="306"/>
      <c r="F73" s="306"/>
      <c r="G73" s="306"/>
      <c r="H73" s="306"/>
      <c r="I73" s="316"/>
      <c r="J73" s="316"/>
      <c r="K73" s="316"/>
      <c r="L73" s="306"/>
      <c r="M73" s="306"/>
      <c r="N73" s="306"/>
      <c r="O73" s="306"/>
      <c r="P73" s="306"/>
      <c r="Q73" s="306"/>
      <c r="R73" s="306"/>
      <c r="S73" s="306"/>
      <c r="T73" s="306"/>
      <c r="U73" s="306"/>
      <c r="V73" s="306"/>
      <c r="W73" s="306"/>
      <c r="X73" s="306"/>
      <c r="Y73" s="306"/>
      <c r="Z73" s="306"/>
      <c r="AA73" s="306"/>
      <c r="AB73" s="306"/>
      <c r="AC73" s="306"/>
      <c r="AD73" s="306"/>
      <c r="AE73" s="306"/>
      <c r="AF73" s="306"/>
    </row>
    <row r="74" spans="1:32" ht="12.75">
      <c r="A74" s="306"/>
      <c r="B74" s="306"/>
      <c r="C74" s="496"/>
      <c r="D74" s="306"/>
      <c r="E74" s="306"/>
      <c r="F74" s="306"/>
      <c r="G74" s="306"/>
      <c r="H74" s="316"/>
      <c r="I74" s="316"/>
      <c r="J74" s="316"/>
      <c r="K74" s="316" t="s">
        <v>424</v>
      </c>
      <c r="L74" s="306"/>
      <c r="M74" s="306"/>
      <c r="N74" s="306"/>
      <c r="O74" s="306"/>
      <c r="P74" s="306"/>
      <c r="Q74" s="306"/>
      <c r="R74" s="306"/>
      <c r="S74" s="306"/>
      <c r="T74" s="306"/>
      <c r="U74" s="306"/>
      <c r="V74" s="306"/>
      <c r="W74" s="340"/>
      <c r="X74" s="340"/>
      <c r="Y74" s="401"/>
      <c r="Z74" s="378" t="s">
        <v>425</v>
      </c>
      <c r="AA74" s="362"/>
      <c r="AB74" s="306"/>
      <c r="AC74" s="362"/>
      <c r="AD74" s="306"/>
      <c r="AE74" s="306"/>
      <c r="AF74" s="362"/>
    </row>
    <row r="75" spans="1:32" ht="12.75">
      <c r="A75" s="306"/>
      <c r="B75" s="337"/>
      <c r="C75" s="337"/>
      <c r="D75" s="416"/>
      <c r="E75" s="306"/>
      <c r="F75" s="306"/>
      <c r="G75" s="306"/>
      <c r="H75" s="306"/>
      <c r="I75" s="316"/>
      <c r="J75" s="316"/>
      <c r="K75" s="316"/>
      <c r="L75" s="306"/>
      <c r="M75" s="306"/>
      <c r="N75" s="306"/>
      <c r="O75" s="306"/>
      <c r="P75" s="306"/>
      <c r="Q75" s="306"/>
      <c r="R75" s="306"/>
      <c r="S75" s="306"/>
      <c r="T75" s="306"/>
      <c r="U75" s="306"/>
      <c r="V75" s="306"/>
      <c r="W75" s="306"/>
      <c r="X75" s="306"/>
      <c r="Y75" s="339"/>
      <c r="Z75" s="306"/>
      <c r="AA75" s="306"/>
      <c r="AB75" s="382"/>
      <c r="AC75" s="601" t="s">
        <v>426</v>
      </c>
      <c r="AD75" s="496"/>
      <c r="AE75" s="496"/>
      <c r="AF75" s="511"/>
    </row>
    <row r="76" spans="1:32" ht="12.75">
      <c r="A76" s="340" t="s">
        <v>427</v>
      </c>
      <c r="B76" s="306"/>
      <c r="C76" s="306"/>
      <c r="D76" s="339"/>
      <c r="E76" s="306"/>
      <c r="F76" s="306"/>
      <c r="G76" s="306"/>
      <c r="H76" s="306"/>
      <c r="I76" s="316"/>
      <c r="J76" s="316"/>
      <c r="K76" s="316"/>
      <c r="L76" s="306"/>
      <c r="M76" s="306"/>
      <c r="N76" s="306"/>
      <c r="O76" s="306"/>
      <c r="P76" s="306"/>
      <c r="Q76" s="306"/>
      <c r="R76" s="306"/>
      <c r="S76" s="417"/>
      <c r="T76" s="417"/>
      <c r="U76" s="602" t="s">
        <v>428</v>
      </c>
      <c r="V76" s="496"/>
      <c r="W76" s="340"/>
      <c r="X76" s="340"/>
      <c r="Y76" s="379"/>
      <c r="Z76" s="306"/>
      <c r="AA76" s="306"/>
      <c r="AB76" s="306"/>
      <c r="AC76" s="496"/>
      <c r="AD76" s="496"/>
      <c r="AE76" s="496"/>
      <c r="AF76" s="511"/>
    </row>
    <row r="77" spans="1:32" ht="12.75">
      <c r="A77" s="306"/>
      <c r="B77" s="306"/>
      <c r="C77" s="306"/>
      <c r="D77" s="339"/>
      <c r="E77" s="306"/>
      <c r="F77" s="306"/>
      <c r="G77" s="306"/>
      <c r="H77" s="306"/>
      <c r="I77" s="316"/>
      <c r="J77" s="316"/>
      <c r="K77" s="316"/>
      <c r="L77" s="306"/>
      <c r="M77" s="306"/>
      <c r="N77" s="306"/>
      <c r="O77" s="306"/>
      <c r="P77" s="306"/>
      <c r="Q77" s="306"/>
      <c r="R77" s="306"/>
      <c r="S77" s="306"/>
      <c r="T77" s="306"/>
      <c r="U77" s="306"/>
      <c r="V77" s="316" t="s">
        <v>429</v>
      </c>
      <c r="W77" s="340"/>
      <c r="X77" s="340"/>
      <c r="Y77" s="379" t="s">
        <v>430</v>
      </c>
      <c r="Z77" s="340"/>
      <c r="AA77" s="306"/>
      <c r="AB77" s="306"/>
      <c r="AC77" s="603" t="s">
        <v>431</v>
      </c>
      <c r="AD77" s="496"/>
      <c r="AE77" s="496"/>
      <c r="AF77" s="511"/>
    </row>
    <row r="78" spans="1:32" ht="12.75">
      <c r="A78" s="306"/>
      <c r="B78" s="306"/>
      <c r="C78" s="306"/>
      <c r="D78" s="339"/>
      <c r="E78" s="306"/>
      <c r="F78" s="306"/>
      <c r="G78" s="306"/>
      <c r="H78" s="306"/>
      <c r="I78" s="316"/>
      <c r="J78" s="316"/>
      <c r="K78" s="316"/>
      <c r="L78" s="306"/>
      <c r="M78" s="306"/>
      <c r="N78" s="306"/>
      <c r="O78" s="306"/>
      <c r="P78" s="306"/>
      <c r="Q78" s="306"/>
      <c r="R78" s="306"/>
      <c r="S78" s="306"/>
      <c r="T78" s="306"/>
      <c r="U78" s="306"/>
      <c r="V78" s="306"/>
      <c r="W78" s="306"/>
      <c r="X78" s="306"/>
      <c r="Y78" s="339"/>
      <c r="Z78" s="340" t="s">
        <v>432</v>
      </c>
      <c r="AA78" s="340"/>
      <c r="AB78" s="382"/>
      <c r="AC78" s="496"/>
      <c r="AD78" s="496"/>
      <c r="AE78" s="496"/>
      <c r="AF78" s="511"/>
    </row>
    <row r="79" spans="1:32" ht="12.75">
      <c r="A79" s="306"/>
      <c r="B79" s="306"/>
      <c r="C79" s="306"/>
      <c r="D79" s="339"/>
      <c r="E79" s="306"/>
      <c r="F79" s="306"/>
      <c r="G79" s="306"/>
      <c r="H79" s="306"/>
      <c r="I79" s="316"/>
      <c r="J79" s="316"/>
      <c r="K79" s="316"/>
      <c r="L79" s="306"/>
      <c r="M79" s="306"/>
      <c r="N79" s="306"/>
      <c r="O79" s="306"/>
      <c r="P79" s="306"/>
      <c r="Q79" s="306"/>
      <c r="R79" s="306"/>
      <c r="S79" s="306"/>
      <c r="T79" s="306"/>
      <c r="U79" s="306"/>
      <c r="V79" s="306"/>
      <c r="W79" s="340"/>
      <c r="X79" s="340"/>
      <c r="Y79" s="379"/>
      <c r="Z79" s="306"/>
      <c r="AA79" s="306"/>
      <c r="AB79" s="306"/>
      <c r="AC79" s="337"/>
      <c r="AD79" s="306"/>
      <c r="AE79" s="306"/>
      <c r="AF79" s="337"/>
    </row>
    <row r="80" spans="1:32" ht="12.75">
      <c r="A80" s="306"/>
      <c r="B80" s="306"/>
      <c r="C80" s="306"/>
      <c r="D80" s="339"/>
      <c r="E80" s="306"/>
      <c r="F80" s="306"/>
      <c r="G80" s="306"/>
      <c r="H80" s="306"/>
      <c r="I80" s="316"/>
      <c r="J80" s="316"/>
      <c r="K80" s="316"/>
      <c r="L80" s="306"/>
      <c r="M80" s="306"/>
      <c r="N80" s="306"/>
      <c r="O80" s="306"/>
      <c r="P80" s="306"/>
      <c r="Q80" s="306"/>
      <c r="R80" s="306"/>
      <c r="S80" s="306"/>
      <c r="T80" s="306"/>
      <c r="U80" s="306"/>
      <c r="V80" s="306"/>
      <c r="W80" s="306"/>
      <c r="X80" s="306"/>
      <c r="Y80" s="339"/>
      <c r="Z80" s="306"/>
      <c r="AA80" s="306"/>
      <c r="AB80" s="306"/>
      <c r="AC80" s="306"/>
      <c r="AD80" s="306"/>
      <c r="AE80" s="306"/>
      <c r="AF80" s="306"/>
    </row>
    <row r="81" spans="1:32" ht="12.75">
      <c r="A81" s="306"/>
      <c r="B81" s="306"/>
      <c r="C81" s="306"/>
      <c r="D81" s="339"/>
      <c r="E81" s="306"/>
      <c r="F81" s="306"/>
      <c r="G81" s="306"/>
      <c r="H81" s="306"/>
      <c r="I81" s="316"/>
      <c r="J81" s="316"/>
      <c r="K81" s="316"/>
      <c r="L81" s="30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39"/>
      <c r="Z81" s="306"/>
      <c r="AA81" s="306"/>
      <c r="AB81" s="306"/>
      <c r="AC81" s="306"/>
      <c r="AD81" s="306"/>
      <c r="AE81" s="306"/>
      <c r="AF81" s="306"/>
    </row>
    <row r="82" spans="1:32" ht="12.75">
      <c r="A82" s="340" t="s">
        <v>433</v>
      </c>
      <c r="B82" s="306"/>
      <c r="C82" s="306"/>
      <c r="D82" s="339"/>
      <c r="E82" s="306"/>
      <c r="F82" s="306"/>
      <c r="G82" s="306"/>
      <c r="H82" s="306"/>
      <c r="I82" s="316"/>
      <c r="J82" s="316"/>
      <c r="K82" s="316"/>
      <c r="L82" s="306"/>
      <c r="M82" s="306"/>
      <c r="N82" s="306"/>
      <c r="O82" s="306"/>
      <c r="P82" s="306"/>
      <c r="Q82" s="306"/>
      <c r="R82" s="306"/>
      <c r="S82" s="306"/>
      <c r="T82" s="306"/>
      <c r="U82" s="306"/>
      <c r="V82" s="306"/>
      <c r="W82" s="306"/>
      <c r="X82" s="306"/>
      <c r="Y82" s="339"/>
      <c r="Z82" s="306"/>
      <c r="AA82" s="306"/>
      <c r="AB82" s="306"/>
      <c r="AC82" s="306"/>
      <c r="AD82" s="306"/>
      <c r="AE82" s="306"/>
      <c r="AF82" s="306"/>
    </row>
    <row r="83" spans="1:32" ht="12.75">
      <c r="A83" s="306"/>
      <c r="B83" s="306"/>
      <c r="C83" s="306"/>
      <c r="D83" s="339"/>
      <c r="E83" s="306"/>
      <c r="F83" s="306"/>
      <c r="G83" s="306"/>
      <c r="H83" s="306"/>
      <c r="I83" s="316"/>
      <c r="J83" s="316"/>
      <c r="K83" s="31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306"/>
      <c r="Y83" s="339"/>
      <c r="Z83" s="306"/>
      <c r="AA83" s="306"/>
      <c r="AB83" s="306"/>
      <c r="AC83" s="306"/>
      <c r="AD83" s="306"/>
      <c r="AE83" s="306"/>
      <c r="AF83" s="306"/>
    </row>
    <row r="84" spans="1:32" ht="12.75">
      <c r="A84" s="306"/>
      <c r="B84" s="306"/>
      <c r="C84" s="306"/>
      <c r="D84" s="339"/>
      <c r="E84" s="306"/>
      <c r="F84" s="306"/>
      <c r="G84" s="306"/>
      <c r="H84" s="306"/>
      <c r="I84" s="316"/>
      <c r="J84" s="316"/>
      <c r="K84" s="316"/>
      <c r="L84" s="340"/>
      <c r="M84" s="340"/>
      <c r="N84" s="340" t="s">
        <v>434</v>
      </c>
      <c r="O84" s="306"/>
      <c r="P84" s="306"/>
      <c r="Q84" s="306"/>
      <c r="R84" s="306"/>
      <c r="S84" s="306"/>
      <c r="T84" s="306"/>
      <c r="U84" s="306"/>
      <c r="V84" s="306"/>
      <c r="W84" s="306"/>
      <c r="X84" s="306"/>
      <c r="Y84" s="339"/>
      <c r="Z84" s="306"/>
      <c r="AA84" s="306"/>
      <c r="AB84" s="306"/>
      <c r="AC84" s="306"/>
      <c r="AD84" s="306"/>
      <c r="AE84" s="306"/>
      <c r="AF84" s="306"/>
    </row>
    <row r="85" spans="1:32" ht="15">
      <c r="A85" s="306"/>
      <c r="B85" s="306"/>
      <c r="C85" s="306"/>
      <c r="D85" s="339"/>
      <c r="E85" s="306"/>
      <c r="F85" s="306"/>
      <c r="G85" s="306"/>
      <c r="H85" s="306"/>
      <c r="I85" s="316"/>
      <c r="J85" s="316"/>
      <c r="K85" s="316"/>
      <c r="L85" s="374"/>
      <c r="M85" s="374"/>
      <c r="N85" s="374" t="s">
        <v>435</v>
      </c>
      <c r="O85" s="418" t="s">
        <v>74</v>
      </c>
      <c r="P85" s="418"/>
      <c r="Q85" s="418"/>
      <c r="R85" s="418" t="s">
        <v>83</v>
      </c>
      <c r="S85" s="418"/>
      <c r="T85" s="418"/>
      <c r="U85" s="418" t="s">
        <v>436</v>
      </c>
      <c r="V85" s="306"/>
      <c r="W85" s="306"/>
      <c r="X85" s="306"/>
      <c r="Y85" s="339"/>
      <c r="Z85" s="306"/>
      <c r="AA85" s="306"/>
      <c r="AB85" s="306"/>
      <c r="AC85" s="306"/>
      <c r="AD85" s="306"/>
      <c r="AE85" s="306"/>
      <c r="AF85" s="306"/>
    </row>
    <row r="86" spans="1:32" ht="15">
      <c r="A86" s="306"/>
      <c r="B86" s="306"/>
      <c r="C86" s="306"/>
      <c r="D86" s="339"/>
      <c r="E86" s="306"/>
      <c r="F86" s="306"/>
      <c r="G86" s="306"/>
      <c r="H86" s="306"/>
      <c r="I86" s="316"/>
      <c r="J86" s="316"/>
      <c r="K86" s="316"/>
      <c r="L86" s="418"/>
      <c r="M86" s="418"/>
      <c r="N86" s="418" t="s">
        <v>437</v>
      </c>
      <c r="O86" s="419">
        <v>195</v>
      </c>
      <c r="P86" s="419"/>
      <c r="Q86" s="419"/>
      <c r="R86" s="419">
        <v>130</v>
      </c>
      <c r="S86" s="419"/>
      <c r="T86" s="419"/>
      <c r="U86" s="419">
        <v>115</v>
      </c>
      <c r="V86" s="306"/>
      <c r="W86" s="306"/>
      <c r="X86" s="306"/>
      <c r="Y86" s="339"/>
      <c r="Z86" s="306"/>
      <c r="AA86" s="306"/>
      <c r="AB86" s="306"/>
      <c r="AC86" s="306"/>
      <c r="AD86" s="597" t="s">
        <v>438</v>
      </c>
      <c r="AE86" s="496"/>
      <c r="AF86" s="306"/>
    </row>
    <row r="87" spans="1:32" ht="15">
      <c r="A87" s="306"/>
      <c r="B87" s="340" t="s">
        <v>427</v>
      </c>
      <c r="C87" s="306"/>
      <c r="D87" s="339"/>
      <c r="E87" s="306"/>
      <c r="F87" s="306"/>
      <c r="G87" s="306"/>
      <c r="H87" s="306"/>
      <c r="I87" s="316"/>
      <c r="J87" s="316"/>
      <c r="K87" s="316"/>
      <c r="L87" s="418"/>
      <c r="M87" s="418"/>
      <c r="N87" s="418" t="s">
        <v>439</v>
      </c>
      <c r="O87" s="419">
        <v>295</v>
      </c>
      <c r="P87" s="419"/>
      <c r="Q87" s="419"/>
      <c r="R87" s="419">
        <v>160</v>
      </c>
      <c r="S87" s="419"/>
      <c r="T87" s="419"/>
      <c r="U87" s="419">
        <v>130</v>
      </c>
      <c r="V87" s="306"/>
      <c r="W87" s="306"/>
      <c r="X87" s="306"/>
      <c r="Y87" s="339"/>
      <c r="Z87" s="306"/>
      <c r="AA87" s="306"/>
      <c r="AB87" s="306"/>
      <c r="AC87" s="306"/>
      <c r="AD87" s="597" t="s">
        <v>440</v>
      </c>
      <c r="AE87" s="496"/>
      <c r="AF87" s="306"/>
    </row>
    <row r="88" spans="1:32" ht="15">
      <c r="A88" s="340" t="s">
        <v>441</v>
      </c>
      <c r="B88" s="340" t="s">
        <v>433</v>
      </c>
      <c r="C88" s="306"/>
      <c r="D88" s="339"/>
      <c r="E88" s="306"/>
      <c r="F88" s="306"/>
      <c r="G88" s="306"/>
      <c r="H88" s="306"/>
      <c r="I88" s="316"/>
      <c r="J88" s="316"/>
      <c r="K88" s="316"/>
      <c r="L88" s="418"/>
      <c r="M88" s="418"/>
      <c r="N88" s="418" t="s">
        <v>442</v>
      </c>
      <c r="O88" s="419">
        <v>410</v>
      </c>
      <c r="P88" s="419"/>
      <c r="Q88" s="419"/>
      <c r="R88" s="419">
        <v>220</v>
      </c>
      <c r="S88" s="419"/>
      <c r="T88" s="419"/>
      <c r="U88" s="419">
        <v>190</v>
      </c>
      <c r="V88" s="340"/>
      <c r="W88" s="306"/>
      <c r="X88" s="306"/>
      <c r="Y88" s="339"/>
      <c r="Z88" s="306"/>
      <c r="AA88" s="306"/>
      <c r="AB88" s="306"/>
      <c r="AC88" s="306"/>
      <c r="AD88" s="306"/>
      <c r="AE88" s="306"/>
      <c r="AF88" s="306"/>
    </row>
    <row r="89" spans="1:32" ht="14.25">
      <c r="A89" s="306"/>
      <c r="B89" s="340" t="s">
        <v>441</v>
      </c>
      <c r="C89" s="306"/>
      <c r="D89" s="339"/>
      <c r="E89" s="306"/>
      <c r="F89" s="306"/>
      <c r="G89" s="306"/>
      <c r="H89" s="306"/>
      <c r="I89" s="316"/>
      <c r="J89" s="316"/>
      <c r="K89" s="316"/>
      <c r="L89" s="420"/>
      <c r="M89" s="420"/>
      <c r="N89" s="420" t="s">
        <v>443</v>
      </c>
      <c r="O89" s="421"/>
      <c r="P89" s="421"/>
      <c r="Q89" s="421"/>
      <c r="R89" s="421"/>
      <c r="S89" s="421"/>
      <c r="T89" s="421"/>
      <c r="U89" s="421"/>
      <c r="V89" s="340"/>
      <c r="W89" s="306"/>
      <c r="X89" s="306"/>
      <c r="Y89" s="306"/>
      <c r="Z89" s="306"/>
      <c r="AA89" s="306"/>
      <c r="AB89" s="306"/>
      <c r="AC89" s="306"/>
      <c r="AD89" s="597" t="s">
        <v>444</v>
      </c>
      <c r="AE89" s="496"/>
      <c r="AF89" s="306"/>
    </row>
    <row r="90" spans="1:32" ht="14.25">
      <c r="A90" s="306"/>
      <c r="B90" s="340" t="s">
        <v>445</v>
      </c>
      <c r="C90" s="306"/>
      <c r="D90" s="339"/>
      <c r="E90" s="306"/>
      <c r="F90" s="306"/>
      <c r="G90" s="306"/>
      <c r="H90" s="306"/>
      <c r="I90" s="316"/>
      <c r="J90" s="316"/>
      <c r="K90" s="316"/>
      <c r="L90" s="422"/>
      <c r="M90" s="422"/>
      <c r="N90" s="422">
        <v>472</v>
      </c>
      <c r="O90" s="423">
        <v>256</v>
      </c>
      <c r="P90" s="422"/>
      <c r="Q90" s="422"/>
      <c r="R90" s="422">
        <v>208</v>
      </c>
      <c r="S90" s="421"/>
      <c r="T90" s="421"/>
      <c r="U90" s="421"/>
      <c r="V90" s="306"/>
      <c r="W90" s="306"/>
      <c r="X90" s="306"/>
      <c r="Y90" s="306"/>
      <c r="Z90" s="306"/>
      <c r="AA90" s="306"/>
      <c r="AB90" s="306"/>
      <c r="AC90" s="306"/>
      <c r="AD90" s="597" t="s">
        <v>446</v>
      </c>
      <c r="AE90" s="496"/>
      <c r="AF90" s="306"/>
    </row>
    <row r="91" spans="1:32" ht="17.25">
      <c r="A91" s="306"/>
      <c r="B91" s="340" t="s">
        <v>447</v>
      </c>
      <c r="C91" s="382"/>
      <c r="D91" s="339"/>
      <c r="E91" s="306"/>
      <c r="F91" s="306"/>
      <c r="G91" s="306"/>
      <c r="H91" s="306"/>
      <c r="I91" s="316"/>
      <c r="J91" s="316"/>
      <c r="K91" s="316"/>
      <c r="L91" s="421"/>
      <c r="M91" s="421"/>
      <c r="N91" s="421" t="s">
        <v>74</v>
      </c>
      <c r="O91" s="424">
        <v>1.84375</v>
      </c>
      <c r="P91" s="424"/>
      <c r="Q91" s="424"/>
      <c r="R91" s="424">
        <v>1.230769231</v>
      </c>
      <c r="S91" s="421"/>
      <c r="T91" s="421"/>
      <c r="U91" s="421" t="s">
        <v>448</v>
      </c>
      <c r="V91" s="340"/>
      <c r="W91" s="306"/>
      <c r="X91" s="306"/>
      <c r="Y91" s="306"/>
      <c r="Z91" s="306"/>
      <c r="AA91" s="306"/>
      <c r="AB91" s="306"/>
      <c r="AC91" s="306"/>
      <c r="AD91" s="306"/>
      <c r="AE91" s="306"/>
      <c r="AF91" s="306"/>
    </row>
    <row r="92" spans="1:32" ht="12.75">
      <c r="A92" s="306"/>
      <c r="B92" s="340" t="s">
        <v>449</v>
      </c>
      <c r="C92" s="382"/>
      <c r="D92" s="306"/>
      <c r="E92" s="306"/>
      <c r="F92" s="306"/>
      <c r="G92" s="306"/>
      <c r="H92" s="306"/>
      <c r="I92" s="316"/>
      <c r="J92" s="316"/>
      <c r="K92" s="316"/>
      <c r="L92" s="306"/>
      <c r="M92" s="306"/>
      <c r="N92" s="306"/>
      <c r="O92" s="306"/>
      <c r="P92" s="306"/>
      <c r="Q92" s="306"/>
      <c r="R92" s="306"/>
      <c r="S92" s="306"/>
      <c r="T92" s="306"/>
      <c r="U92" s="306"/>
      <c r="V92" s="340"/>
      <c r="W92" s="306"/>
      <c r="X92" s="306"/>
      <c r="Y92" s="306"/>
      <c r="Z92" s="306"/>
      <c r="AA92" s="306"/>
      <c r="AB92" s="306"/>
      <c r="AC92" s="306"/>
      <c r="AD92" s="340"/>
      <c r="AE92" s="340"/>
      <c r="AF92" s="306"/>
    </row>
    <row r="93" spans="1:32" ht="12.75">
      <c r="A93" s="306"/>
      <c r="B93" s="306"/>
      <c r="C93" s="382"/>
      <c r="D93" s="306"/>
      <c r="E93" s="306"/>
      <c r="F93" s="306"/>
      <c r="G93" s="306"/>
      <c r="H93" s="306"/>
      <c r="I93" s="316"/>
      <c r="J93" s="316"/>
      <c r="K93" s="316"/>
      <c r="L93" s="306"/>
      <c r="M93" s="306"/>
      <c r="N93" s="306"/>
      <c r="O93" s="306"/>
      <c r="P93" s="306"/>
      <c r="Q93" s="306"/>
      <c r="R93" s="306"/>
      <c r="S93" s="306"/>
      <c r="T93" s="306"/>
      <c r="U93" s="306"/>
      <c r="V93" s="340"/>
      <c r="W93" s="306"/>
      <c r="X93" s="306"/>
      <c r="Y93" s="306"/>
      <c r="Z93" s="306"/>
      <c r="AA93" s="306"/>
      <c r="AB93" s="306"/>
      <c r="AC93" s="306"/>
      <c r="AD93" s="597" t="s">
        <v>450</v>
      </c>
      <c r="AE93" s="496"/>
      <c r="AF93" s="306"/>
    </row>
    <row r="94" spans="1:32" ht="12.75">
      <c r="A94" s="340" t="s">
        <v>445</v>
      </c>
      <c r="B94" s="306"/>
      <c r="C94" s="382"/>
      <c r="D94" s="306"/>
      <c r="E94" s="306"/>
      <c r="F94" s="306"/>
      <c r="G94" s="306"/>
      <c r="H94" s="306"/>
      <c r="I94" s="316"/>
      <c r="J94" s="316"/>
      <c r="K94" s="316"/>
      <c r="L94" s="306"/>
      <c r="M94" s="306"/>
      <c r="N94" s="306"/>
      <c r="O94" s="306"/>
      <c r="P94" s="306"/>
      <c r="Q94" s="306"/>
      <c r="R94" s="306"/>
      <c r="S94" s="306"/>
      <c r="T94" s="306"/>
      <c r="U94" s="306"/>
      <c r="V94" s="306"/>
      <c r="W94" s="306"/>
      <c r="X94" s="306"/>
      <c r="Y94" s="306"/>
      <c r="Z94" s="306"/>
      <c r="AA94" s="306"/>
      <c r="AB94" s="306"/>
      <c r="AC94" s="306"/>
      <c r="AD94" s="597" t="s">
        <v>451</v>
      </c>
      <c r="AE94" s="496"/>
      <c r="AF94" s="306"/>
    </row>
    <row r="95" spans="1:32" ht="12.75">
      <c r="A95" s="306"/>
      <c r="B95" s="306"/>
      <c r="C95" s="382"/>
      <c r="D95" s="306"/>
      <c r="E95" s="306"/>
      <c r="F95" s="306"/>
      <c r="G95" s="306"/>
      <c r="H95" s="306"/>
      <c r="I95" s="316"/>
      <c r="J95" s="316"/>
      <c r="K95" s="316"/>
      <c r="L95" s="306"/>
      <c r="M95" s="306"/>
      <c r="N95" s="306"/>
      <c r="O95" s="306"/>
      <c r="P95" s="306"/>
      <c r="Q95" s="306"/>
      <c r="R95" s="306"/>
      <c r="S95" s="306"/>
      <c r="T95" s="306"/>
      <c r="U95" s="306"/>
      <c r="V95" s="306"/>
      <c r="W95" s="306"/>
      <c r="X95" s="306"/>
      <c r="Y95" s="306"/>
      <c r="Z95" s="306"/>
      <c r="AA95" s="306"/>
      <c r="AB95" s="306"/>
      <c r="AC95" s="306"/>
      <c r="AD95" s="306"/>
      <c r="AE95" s="306"/>
      <c r="AF95" s="306"/>
    </row>
    <row r="96" spans="1:32" ht="12.75">
      <c r="A96" s="306"/>
      <c r="B96" s="306"/>
      <c r="C96" s="382"/>
      <c r="D96" s="306"/>
      <c r="E96" s="306"/>
      <c r="F96" s="306"/>
      <c r="G96" s="306"/>
      <c r="H96" s="306"/>
      <c r="I96" s="316"/>
      <c r="J96" s="316"/>
      <c r="K96" s="316"/>
      <c r="L96" s="306"/>
      <c r="M96" s="306"/>
      <c r="N96" s="306"/>
      <c r="O96" s="306"/>
      <c r="P96" s="306"/>
      <c r="Q96" s="306"/>
      <c r="R96" s="306"/>
      <c r="S96" s="306"/>
      <c r="T96" s="306"/>
      <c r="U96" s="306"/>
      <c r="V96" s="306"/>
      <c r="W96" s="306"/>
      <c r="X96" s="306"/>
      <c r="Y96" s="306"/>
      <c r="Z96" s="306"/>
      <c r="AA96" s="306"/>
      <c r="AB96" s="306"/>
      <c r="AC96" s="306"/>
      <c r="AD96" s="306"/>
      <c r="AE96" s="306"/>
      <c r="AF96" s="306"/>
    </row>
    <row r="97" spans="1:32" ht="12.75">
      <c r="A97" s="340" t="s">
        <v>447</v>
      </c>
      <c r="B97" s="306"/>
      <c r="C97" s="382"/>
      <c r="D97" s="306"/>
      <c r="E97" s="306"/>
      <c r="F97" s="306"/>
      <c r="G97" s="306"/>
      <c r="H97" s="306"/>
      <c r="I97" s="316"/>
      <c r="J97" s="316"/>
      <c r="K97" s="316"/>
      <c r="L97" s="306"/>
      <c r="M97" s="306"/>
      <c r="N97" s="306"/>
      <c r="O97" s="306"/>
      <c r="P97" s="306"/>
      <c r="Q97" s="306"/>
      <c r="R97" s="306"/>
      <c r="S97" s="306"/>
      <c r="T97" s="306"/>
      <c r="U97" s="306"/>
      <c r="V97" s="340"/>
      <c r="W97" s="306"/>
      <c r="X97" s="306"/>
      <c r="Y97" s="306"/>
      <c r="Z97" s="306"/>
      <c r="AA97" s="306"/>
      <c r="AB97" s="306"/>
      <c r="AC97" s="306"/>
      <c r="AD97" s="306"/>
      <c r="AE97" s="306"/>
      <c r="AF97" s="306"/>
    </row>
    <row r="98" spans="1:32" ht="12.75">
      <c r="A98" s="306"/>
      <c r="B98" s="306"/>
      <c r="C98" s="382"/>
      <c r="D98" s="306"/>
      <c r="E98" s="306"/>
      <c r="F98" s="306"/>
      <c r="G98" s="306"/>
      <c r="H98" s="306"/>
      <c r="I98" s="316"/>
      <c r="J98" s="316"/>
      <c r="K98" s="316"/>
      <c r="L98" s="306"/>
      <c r="M98" s="306"/>
      <c r="N98" s="306"/>
      <c r="O98" s="306"/>
      <c r="P98" s="306"/>
      <c r="Q98" s="306"/>
      <c r="R98" s="306"/>
      <c r="S98" s="306"/>
      <c r="T98" s="306"/>
      <c r="U98" s="306"/>
      <c r="V98" s="340"/>
      <c r="W98" s="306"/>
      <c r="X98" s="306"/>
      <c r="Y98" s="306"/>
      <c r="Z98" s="306"/>
      <c r="AA98" s="306"/>
      <c r="AB98" s="306"/>
      <c r="AC98" s="306"/>
      <c r="AD98" s="597" t="s">
        <v>452</v>
      </c>
      <c r="AE98" s="496"/>
      <c r="AF98" s="306"/>
    </row>
    <row r="99" spans="1:32" ht="12.75">
      <c r="A99" s="306"/>
      <c r="B99" s="306"/>
      <c r="C99" s="382"/>
      <c r="D99" s="306"/>
      <c r="E99" s="306"/>
      <c r="F99" s="306"/>
      <c r="G99" s="306"/>
      <c r="H99" s="306"/>
      <c r="I99" s="316"/>
      <c r="J99" s="316"/>
      <c r="K99" s="316"/>
      <c r="L99" s="306"/>
      <c r="M99" s="306"/>
      <c r="N99" s="306"/>
      <c r="O99" s="306"/>
      <c r="P99" s="306"/>
      <c r="Q99" s="306"/>
      <c r="R99" s="306"/>
      <c r="S99" s="306"/>
      <c r="T99" s="306"/>
      <c r="U99" s="306"/>
      <c r="V99" s="306"/>
      <c r="W99" s="306"/>
      <c r="X99" s="306"/>
      <c r="Y99" s="306"/>
      <c r="Z99" s="306"/>
      <c r="AA99" s="306"/>
      <c r="AB99" s="306"/>
      <c r="AC99" s="306"/>
      <c r="AD99" s="597" t="s">
        <v>451</v>
      </c>
      <c r="AE99" s="496"/>
      <c r="AF99" s="306"/>
    </row>
    <row r="100" spans="1:32" ht="12.75">
      <c r="A100" s="306"/>
      <c r="B100" s="306"/>
      <c r="C100" s="382"/>
      <c r="D100" s="306"/>
      <c r="E100" s="306"/>
      <c r="F100" s="306"/>
      <c r="G100" s="306"/>
      <c r="H100" s="306"/>
      <c r="I100" s="316"/>
      <c r="J100" s="316"/>
      <c r="K100" s="316"/>
      <c r="L100" s="306"/>
      <c r="M100" s="306"/>
      <c r="N100" s="306"/>
      <c r="O100" s="306"/>
      <c r="P100" s="306"/>
      <c r="Q100" s="306"/>
      <c r="R100" s="306"/>
      <c r="S100" s="306"/>
      <c r="T100" s="306"/>
      <c r="U100" s="306"/>
      <c r="V100" s="340"/>
      <c r="W100" s="306"/>
      <c r="X100" s="306"/>
      <c r="Y100" s="306"/>
      <c r="Z100" s="306"/>
      <c r="AA100" s="306"/>
      <c r="AB100" s="306"/>
      <c r="AC100" s="306"/>
      <c r="AD100" s="306"/>
      <c r="AE100" s="306"/>
      <c r="AF100" s="306"/>
    </row>
    <row r="101" spans="1:32" ht="12.75">
      <c r="A101" s="306"/>
      <c r="B101" s="306"/>
      <c r="C101" s="382"/>
      <c r="D101" s="306"/>
      <c r="E101" s="306"/>
      <c r="F101" s="306"/>
      <c r="G101" s="306"/>
      <c r="H101" s="306"/>
      <c r="I101" s="316"/>
      <c r="J101" s="316"/>
      <c r="K101" s="316"/>
      <c r="L101" s="306"/>
      <c r="M101" s="306"/>
      <c r="N101" s="306"/>
      <c r="O101" s="306"/>
      <c r="P101" s="306"/>
      <c r="Q101" s="306"/>
      <c r="R101" s="306"/>
      <c r="S101" s="306"/>
      <c r="T101" s="306"/>
      <c r="U101" s="306"/>
      <c r="V101" s="340"/>
      <c r="W101" s="306"/>
      <c r="X101" s="306"/>
      <c r="Y101" s="306"/>
      <c r="Z101" s="306"/>
      <c r="AA101" s="306"/>
      <c r="AB101" s="306"/>
      <c r="AC101" s="306"/>
      <c r="AD101" s="306"/>
      <c r="AE101" s="306"/>
      <c r="AF101" s="306"/>
    </row>
    <row r="102" spans="1:32" ht="12.75">
      <c r="A102" s="340" t="s">
        <v>449</v>
      </c>
      <c r="B102" s="306"/>
      <c r="C102" s="382"/>
      <c r="D102" s="306"/>
      <c r="E102" s="306"/>
      <c r="F102" s="306"/>
      <c r="G102" s="306"/>
      <c r="H102" s="306"/>
      <c r="I102" s="316"/>
      <c r="J102" s="316"/>
      <c r="K102" s="316"/>
      <c r="L102" s="306"/>
      <c r="M102" s="306"/>
      <c r="N102" s="306"/>
      <c r="O102" s="306"/>
      <c r="P102" s="306"/>
      <c r="Q102" s="306"/>
      <c r="R102" s="306"/>
      <c r="S102" s="306"/>
      <c r="T102" s="306"/>
      <c r="U102" s="306"/>
      <c r="V102" s="306"/>
      <c r="W102" s="306"/>
      <c r="X102" s="306"/>
      <c r="Y102" s="306"/>
      <c r="Z102" s="306"/>
      <c r="AA102" s="306"/>
      <c r="AB102" s="306"/>
      <c r="AC102" s="306"/>
      <c r="AD102" s="306"/>
      <c r="AE102" s="306"/>
      <c r="AF102" s="306"/>
    </row>
    <row r="103" spans="1:32" ht="12.75">
      <c r="A103" s="306"/>
      <c r="B103" s="306"/>
      <c r="C103" s="382"/>
      <c r="D103" s="306"/>
      <c r="E103" s="306"/>
      <c r="F103" s="306"/>
      <c r="G103" s="306"/>
      <c r="H103" s="306"/>
      <c r="I103" s="316"/>
      <c r="J103" s="316"/>
      <c r="K103" s="316"/>
      <c r="L103" s="306"/>
      <c r="M103" s="306"/>
      <c r="N103" s="306"/>
      <c r="O103" s="306"/>
      <c r="P103" s="306"/>
      <c r="Q103" s="306"/>
      <c r="R103" s="306"/>
      <c r="S103" s="306"/>
      <c r="T103" s="306"/>
      <c r="U103" s="306"/>
      <c r="V103" s="306"/>
      <c r="W103" s="306"/>
      <c r="X103" s="306"/>
      <c r="Y103" s="306"/>
      <c r="Z103" s="306"/>
      <c r="AA103" s="306"/>
      <c r="AB103" s="306"/>
      <c r="AC103" s="306"/>
      <c r="AD103" s="306"/>
      <c r="AE103" s="306"/>
      <c r="AF103" s="306"/>
    </row>
    <row r="104" spans="1:32" ht="12.75">
      <c r="A104" s="306"/>
      <c r="B104" s="306"/>
      <c r="C104" s="382"/>
      <c r="D104" s="306"/>
      <c r="E104" s="306"/>
      <c r="F104" s="306"/>
      <c r="G104" s="306"/>
      <c r="H104" s="306"/>
      <c r="I104" s="316"/>
      <c r="J104" s="316"/>
      <c r="K104" s="31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  <c r="AA104" s="306"/>
      <c r="AB104" s="306"/>
      <c r="AC104" s="306"/>
      <c r="AD104" s="306"/>
      <c r="AE104" s="306"/>
      <c r="AF104" s="306"/>
    </row>
    <row r="105" spans="1:32" ht="12.75">
      <c r="A105" s="306"/>
      <c r="B105" s="306"/>
      <c r="C105" s="382"/>
      <c r="D105" s="306"/>
      <c r="E105" s="306"/>
      <c r="F105" s="306"/>
      <c r="G105" s="306"/>
      <c r="H105" s="306"/>
      <c r="I105" s="316"/>
      <c r="J105" s="316"/>
      <c r="K105" s="316"/>
      <c r="L105" s="306"/>
      <c r="M105" s="306"/>
      <c r="N105" s="306"/>
      <c r="O105" s="306"/>
      <c r="P105" s="306"/>
      <c r="Q105" s="306"/>
      <c r="R105" s="306"/>
      <c r="S105" s="306"/>
      <c r="T105" s="306"/>
      <c r="U105" s="306"/>
      <c r="V105" s="306"/>
      <c r="W105" s="306"/>
      <c r="X105" s="306"/>
      <c r="Y105" s="306"/>
      <c r="Z105" s="306"/>
      <c r="AA105" s="306"/>
      <c r="AB105" s="306"/>
      <c r="AC105" s="306"/>
      <c r="AD105" s="306"/>
      <c r="AE105" s="306"/>
      <c r="AF105" s="306"/>
    </row>
    <row r="106" spans="1:32" ht="12.75">
      <c r="A106" s="306"/>
      <c r="B106" s="306"/>
      <c r="C106" s="382"/>
      <c r="D106" s="306"/>
      <c r="E106" s="306"/>
      <c r="F106" s="306"/>
      <c r="G106" s="306"/>
      <c r="H106" s="306"/>
      <c r="I106" s="316"/>
      <c r="J106" s="316"/>
      <c r="K106" s="316"/>
      <c r="L106" s="306"/>
      <c r="M106" s="306"/>
      <c r="N106" s="306"/>
      <c r="O106" s="306"/>
      <c r="P106" s="306"/>
      <c r="Q106" s="306"/>
      <c r="R106" s="306"/>
      <c r="S106" s="306"/>
      <c r="T106" s="306"/>
      <c r="U106" s="306"/>
      <c r="V106" s="306"/>
      <c r="W106" s="306"/>
      <c r="X106" s="306"/>
      <c r="Y106" s="306"/>
      <c r="Z106" s="306"/>
      <c r="AA106" s="306"/>
      <c r="AB106" s="306"/>
      <c r="AC106" s="306"/>
      <c r="AD106" s="306"/>
      <c r="AE106" s="306"/>
      <c r="AF106" s="306"/>
    </row>
    <row r="107" spans="1:32" ht="12.75">
      <c r="A107" s="306"/>
      <c r="B107" s="306"/>
      <c r="C107" s="382"/>
      <c r="D107" s="306"/>
      <c r="E107" s="306"/>
      <c r="F107" s="306"/>
      <c r="G107" s="306"/>
      <c r="H107" s="306"/>
      <c r="I107" s="316"/>
      <c r="J107" s="316"/>
      <c r="K107" s="316"/>
      <c r="L107" s="306"/>
      <c r="M107" s="306"/>
      <c r="N107" s="306"/>
      <c r="O107" s="306"/>
      <c r="P107" s="306"/>
      <c r="Q107" s="306"/>
      <c r="R107" s="306"/>
      <c r="S107" s="306"/>
      <c r="T107" s="306"/>
      <c r="U107" s="306"/>
      <c r="V107" s="306"/>
      <c r="W107" s="306"/>
      <c r="X107" s="306"/>
      <c r="Y107" s="306"/>
      <c r="Z107" s="306"/>
      <c r="AA107" s="306"/>
      <c r="AB107" s="306"/>
      <c r="AC107" s="306"/>
      <c r="AD107" s="306"/>
      <c r="AE107" s="306"/>
      <c r="AF107" s="306"/>
    </row>
    <row r="108" spans="1:32" ht="12.75">
      <c r="A108" s="306"/>
      <c r="B108" s="306"/>
      <c r="C108" s="382"/>
      <c r="D108" s="306"/>
      <c r="E108" s="306"/>
      <c r="F108" s="306"/>
      <c r="G108" s="306"/>
      <c r="H108" s="306"/>
      <c r="I108" s="316"/>
      <c r="J108" s="316"/>
      <c r="K108" s="316"/>
      <c r="L108" s="306"/>
      <c r="M108" s="306"/>
      <c r="N108" s="306"/>
      <c r="O108" s="306"/>
      <c r="P108" s="306"/>
      <c r="Q108" s="306"/>
      <c r="R108" s="306"/>
      <c r="S108" s="306"/>
      <c r="T108" s="306"/>
      <c r="U108" s="306"/>
      <c r="V108" s="306"/>
      <c r="W108" s="306"/>
      <c r="X108" s="306"/>
      <c r="Y108" s="306"/>
      <c r="Z108" s="306"/>
      <c r="AA108" s="306"/>
      <c r="AB108" s="306"/>
      <c r="AC108" s="306"/>
      <c r="AD108" s="306"/>
      <c r="AE108" s="306"/>
      <c r="AF108" s="306"/>
    </row>
    <row r="109" spans="1:32" ht="12.75">
      <c r="A109" s="306"/>
      <c r="B109" s="306"/>
      <c r="C109" s="382"/>
      <c r="D109" s="306"/>
      <c r="E109" s="306"/>
      <c r="F109" s="306"/>
      <c r="G109" s="306"/>
      <c r="H109" s="306"/>
      <c r="I109" s="316"/>
      <c r="J109" s="316"/>
      <c r="K109" s="316"/>
      <c r="L109" s="306"/>
      <c r="M109" s="306"/>
      <c r="N109" s="306"/>
      <c r="O109" s="306"/>
      <c r="P109" s="306"/>
      <c r="Q109" s="306"/>
      <c r="R109" s="306"/>
      <c r="S109" s="306"/>
      <c r="T109" s="306"/>
      <c r="U109" s="306"/>
      <c r="V109" s="306"/>
      <c r="W109" s="306"/>
      <c r="X109" s="306"/>
      <c r="Y109" s="306"/>
      <c r="Z109" s="306"/>
      <c r="AA109" s="306"/>
      <c r="AB109" s="306"/>
      <c r="AC109" s="306"/>
      <c r="AD109" s="306"/>
      <c r="AE109" s="306"/>
      <c r="AF109" s="306"/>
    </row>
    <row r="110" spans="1:32" ht="12.75">
      <c r="A110" s="306"/>
      <c r="B110" s="306"/>
      <c r="C110" s="382"/>
      <c r="D110" s="306"/>
      <c r="E110" s="306"/>
      <c r="F110" s="306"/>
      <c r="G110" s="306"/>
      <c r="H110" s="306"/>
      <c r="I110" s="316"/>
      <c r="J110" s="316"/>
      <c r="K110" s="316"/>
      <c r="L110" s="306"/>
      <c r="M110" s="306"/>
      <c r="N110" s="306"/>
      <c r="O110" s="306"/>
      <c r="P110" s="306"/>
      <c r="Q110" s="306"/>
      <c r="R110" s="306"/>
      <c r="S110" s="306"/>
      <c r="T110" s="306"/>
      <c r="U110" s="306"/>
      <c r="V110" s="306"/>
      <c r="W110" s="306"/>
      <c r="X110" s="306"/>
      <c r="Y110" s="306"/>
      <c r="Z110" s="306"/>
      <c r="AA110" s="306"/>
      <c r="AB110" s="306"/>
      <c r="AC110" s="306"/>
      <c r="AD110" s="306"/>
      <c r="AE110" s="306"/>
      <c r="AF110" s="306"/>
    </row>
    <row r="111" spans="1:32" ht="12.75">
      <c r="A111" s="306"/>
      <c r="B111" s="306"/>
      <c r="C111" s="382"/>
      <c r="D111" s="306"/>
      <c r="E111" s="306"/>
      <c r="F111" s="306"/>
      <c r="G111" s="306"/>
      <c r="H111" s="306"/>
      <c r="I111" s="316"/>
      <c r="J111" s="316"/>
      <c r="K111" s="316"/>
      <c r="L111" s="306"/>
      <c r="M111" s="306"/>
      <c r="N111" s="306"/>
      <c r="O111" s="306"/>
      <c r="P111" s="306"/>
      <c r="Q111" s="306"/>
      <c r="R111" s="306"/>
      <c r="S111" s="306"/>
      <c r="T111" s="306"/>
      <c r="U111" s="306"/>
      <c r="V111" s="306"/>
      <c r="W111" s="306"/>
      <c r="X111" s="306"/>
      <c r="Y111" s="306"/>
      <c r="Z111" s="306"/>
      <c r="AA111" s="306"/>
      <c r="AB111" s="306"/>
      <c r="AC111" s="306"/>
      <c r="AD111" s="306"/>
      <c r="AE111" s="306"/>
      <c r="AF111" s="306"/>
    </row>
    <row r="112" spans="1:32" ht="12.75">
      <c r="A112" s="306"/>
      <c r="B112" s="306"/>
      <c r="C112" s="382"/>
      <c r="D112" s="306"/>
      <c r="E112" s="306"/>
      <c r="F112" s="306"/>
      <c r="G112" s="306"/>
      <c r="H112" s="306"/>
      <c r="I112" s="316"/>
      <c r="J112" s="316"/>
      <c r="K112" s="316"/>
      <c r="L112" s="306"/>
      <c r="M112" s="306"/>
      <c r="N112" s="306"/>
      <c r="O112" s="306"/>
      <c r="P112" s="306"/>
      <c r="Q112" s="306"/>
      <c r="R112" s="306"/>
      <c r="S112" s="306"/>
      <c r="T112" s="306"/>
      <c r="U112" s="306"/>
      <c r="V112" s="306"/>
      <c r="W112" s="306"/>
      <c r="X112" s="306"/>
      <c r="Y112" s="306"/>
      <c r="Z112" s="306"/>
      <c r="AA112" s="306"/>
      <c r="AB112" s="306"/>
      <c r="AC112" s="306"/>
      <c r="AD112" s="306"/>
      <c r="AE112" s="306"/>
      <c r="AF112" s="306"/>
    </row>
    <row r="113" spans="1:32" ht="12.75">
      <c r="A113" s="306"/>
      <c r="B113" s="306"/>
      <c r="C113" s="382"/>
      <c r="D113" s="306"/>
      <c r="E113" s="306"/>
      <c r="F113" s="306"/>
      <c r="G113" s="306"/>
      <c r="H113" s="306"/>
      <c r="I113" s="316"/>
      <c r="J113" s="316"/>
      <c r="K113" s="316"/>
      <c r="L113" s="306"/>
      <c r="M113" s="306"/>
      <c r="N113" s="306"/>
      <c r="O113" s="306"/>
      <c r="P113" s="306"/>
      <c r="Q113" s="306"/>
      <c r="R113" s="306"/>
      <c r="S113" s="306"/>
      <c r="T113" s="306"/>
      <c r="U113" s="306"/>
      <c r="V113" s="306"/>
      <c r="W113" s="306"/>
      <c r="X113" s="306"/>
      <c r="Y113" s="306"/>
      <c r="Z113" s="306"/>
      <c r="AA113" s="306"/>
      <c r="AB113" s="306"/>
      <c r="AC113" s="306"/>
      <c r="AD113" s="306"/>
      <c r="AE113" s="306"/>
      <c r="AF113" s="306"/>
    </row>
    <row r="114" spans="1:32" ht="12.75">
      <c r="A114" s="306"/>
      <c r="B114" s="306"/>
      <c r="C114" s="382"/>
      <c r="D114" s="306"/>
      <c r="E114" s="306"/>
      <c r="F114" s="306"/>
      <c r="G114" s="306"/>
      <c r="H114" s="306"/>
      <c r="I114" s="316"/>
      <c r="J114" s="316"/>
      <c r="K114" s="316"/>
      <c r="L114" s="306"/>
      <c r="M114" s="306"/>
      <c r="N114" s="306"/>
      <c r="O114" s="306"/>
      <c r="P114" s="306"/>
      <c r="Q114" s="306"/>
      <c r="R114" s="306"/>
      <c r="S114" s="306"/>
      <c r="T114" s="306"/>
      <c r="U114" s="306"/>
      <c r="V114" s="306"/>
      <c r="W114" s="306"/>
      <c r="X114" s="306"/>
      <c r="Y114" s="306"/>
      <c r="Z114" s="306"/>
      <c r="AA114" s="306"/>
      <c r="AB114" s="306"/>
      <c r="AC114" s="306"/>
      <c r="AD114" s="306"/>
      <c r="AE114" s="306"/>
      <c r="AF114" s="306"/>
    </row>
    <row r="115" spans="1:32" ht="12.75">
      <c r="A115" s="306"/>
      <c r="B115" s="306"/>
      <c r="C115" s="382"/>
      <c r="D115" s="306"/>
      <c r="E115" s="306"/>
      <c r="F115" s="306"/>
      <c r="G115" s="306"/>
      <c r="H115" s="306"/>
      <c r="I115" s="316"/>
      <c r="J115" s="316"/>
      <c r="K115" s="316"/>
      <c r="L115" s="306"/>
      <c r="M115" s="306"/>
      <c r="N115" s="306"/>
      <c r="O115" s="306"/>
      <c r="P115" s="306"/>
      <c r="Q115" s="306"/>
      <c r="R115" s="306"/>
      <c r="S115" s="306"/>
      <c r="T115" s="306"/>
      <c r="U115" s="306"/>
      <c r="V115" s="306"/>
      <c r="W115" s="306"/>
      <c r="X115" s="306"/>
      <c r="Y115" s="306"/>
      <c r="Z115" s="306"/>
      <c r="AA115" s="306"/>
      <c r="AB115" s="306"/>
      <c r="AC115" s="306"/>
      <c r="AD115" s="306"/>
      <c r="AE115" s="306"/>
      <c r="AF115" s="306"/>
    </row>
    <row r="116" spans="1:32" ht="12.75">
      <c r="A116" s="306"/>
      <c r="B116" s="306"/>
      <c r="C116" s="425"/>
      <c r="D116" s="306"/>
      <c r="E116" s="306"/>
      <c r="F116" s="306"/>
      <c r="G116" s="306"/>
      <c r="H116" s="306"/>
      <c r="I116" s="316"/>
      <c r="J116" s="316"/>
      <c r="K116" s="316"/>
      <c r="L116" s="306"/>
      <c r="M116" s="306"/>
      <c r="N116" s="306"/>
      <c r="O116" s="306"/>
      <c r="P116" s="306"/>
      <c r="Q116" s="306"/>
      <c r="R116" s="306"/>
      <c r="S116" s="306"/>
      <c r="T116" s="306"/>
      <c r="U116" s="306"/>
      <c r="V116" s="306"/>
      <c r="W116" s="306"/>
      <c r="X116" s="306"/>
      <c r="Y116" s="306"/>
      <c r="Z116" s="306"/>
      <c r="AA116" s="306"/>
      <c r="AB116" s="306"/>
      <c r="AC116" s="306"/>
      <c r="AD116" s="306"/>
      <c r="AE116" s="306"/>
      <c r="AF116" s="306"/>
    </row>
    <row r="117" spans="1:32" ht="12.75">
      <c r="A117" s="337"/>
      <c r="B117" s="337"/>
      <c r="C117" s="426" t="s">
        <v>453</v>
      </c>
      <c r="D117" s="427" t="s">
        <v>454</v>
      </c>
      <c r="E117" s="428" t="s">
        <v>455</v>
      </c>
      <c r="F117" s="429" t="s">
        <v>456</v>
      </c>
      <c r="G117" s="429" t="s">
        <v>457</v>
      </c>
      <c r="H117" s="429" t="s">
        <v>458</v>
      </c>
      <c r="I117" s="429" t="s">
        <v>459</v>
      </c>
      <c r="J117" s="429"/>
      <c r="K117" s="430" t="s">
        <v>454</v>
      </c>
      <c r="L117" s="429" t="s">
        <v>455</v>
      </c>
      <c r="M117" s="429" t="s">
        <v>456</v>
      </c>
      <c r="N117" s="429" t="s">
        <v>457</v>
      </c>
      <c r="O117" s="429" t="s">
        <v>460</v>
      </c>
      <c r="P117" s="429" t="s">
        <v>459</v>
      </c>
      <c r="Q117" s="429"/>
      <c r="R117" s="430" t="s">
        <v>454</v>
      </c>
      <c r="S117" s="429" t="s">
        <v>455</v>
      </c>
      <c r="T117" s="429" t="s">
        <v>456</v>
      </c>
      <c r="U117" s="429" t="s">
        <v>457</v>
      </c>
      <c r="V117" s="429" t="s">
        <v>460</v>
      </c>
      <c r="W117" s="429" t="s">
        <v>459</v>
      </c>
      <c r="X117" s="431"/>
      <c r="Y117" s="432"/>
      <c r="Z117" s="432"/>
      <c r="AA117" s="433"/>
      <c r="AB117" s="337"/>
      <c r="AC117" s="337"/>
      <c r="AD117" s="337"/>
      <c r="AE117" s="337"/>
      <c r="AF117" s="337"/>
    </row>
    <row r="118" spans="1:32" ht="12.75">
      <c r="A118" s="306"/>
      <c r="B118" s="306"/>
      <c r="C118" s="434">
        <v>100</v>
      </c>
      <c r="D118" s="435">
        <v>100</v>
      </c>
      <c r="E118" s="407">
        <v>22</v>
      </c>
      <c r="F118" s="340">
        <v>95</v>
      </c>
      <c r="G118" s="340">
        <v>255</v>
      </c>
      <c r="H118" s="436">
        <v>0</v>
      </c>
      <c r="I118" s="316"/>
      <c r="J118" s="434">
        <v>100</v>
      </c>
      <c r="K118" s="435">
        <v>3700</v>
      </c>
      <c r="L118" s="340">
        <v>76</v>
      </c>
      <c r="M118" s="340">
        <v>149</v>
      </c>
      <c r="N118" s="340">
        <v>201</v>
      </c>
      <c r="O118" s="436">
        <v>54</v>
      </c>
      <c r="P118" s="316"/>
      <c r="Q118" s="434">
        <v>100</v>
      </c>
      <c r="R118" s="437">
        <v>7300</v>
      </c>
      <c r="S118" s="340">
        <v>130</v>
      </c>
      <c r="T118" s="340">
        <v>203</v>
      </c>
      <c r="U118" s="340">
        <v>147</v>
      </c>
      <c r="V118" s="436">
        <v>108</v>
      </c>
      <c r="W118" s="306"/>
      <c r="X118" s="306"/>
      <c r="Y118" s="306"/>
      <c r="Z118" s="306"/>
      <c r="AA118" s="306"/>
      <c r="AB118" s="306"/>
      <c r="AC118" s="306"/>
      <c r="AD118" s="306"/>
      <c r="AE118" s="306"/>
      <c r="AF118" s="306"/>
    </row>
    <row r="119" spans="1:32" ht="12.75">
      <c r="A119" s="306"/>
      <c r="B119" s="306"/>
      <c r="C119" s="434">
        <v>33</v>
      </c>
      <c r="D119" s="435">
        <v>133</v>
      </c>
      <c r="E119" s="398">
        <v>23</v>
      </c>
      <c r="F119" s="340">
        <v>96</v>
      </c>
      <c r="G119" s="340">
        <v>254</v>
      </c>
      <c r="H119" s="436">
        <v>1</v>
      </c>
      <c r="I119" s="316"/>
      <c r="J119" s="434">
        <v>33</v>
      </c>
      <c r="K119" s="438">
        <v>3733</v>
      </c>
      <c r="L119" s="340">
        <v>77</v>
      </c>
      <c r="M119" s="340">
        <v>150</v>
      </c>
      <c r="N119" s="340">
        <v>200</v>
      </c>
      <c r="O119" s="436">
        <v>55</v>
      </c>
      <c r="P119" s="316"/>
      <c r="Q119" s="434">
        <v>33</v>
      </c>
      <c r="R119" s="437">
        <v>7333</v>
      </c>
      <c r="S119" s="340">
        <v>131</v>
      </c>
      <c r="T119" s="340">
        <v>204</v>
      </c>
      <c r="U119" s="340">
        <v>146</v>
      </c>
      <c r="V119" s="436">
        <v>109</v>
      </c>
      <c r="W119" s="306"/>
      <c r="X119" s="306"/>
      <c r="Y119" s="306"/>
      <c r="Z119" s="306"/>
      <c r="AA119" s="306"/>
      <c r="AB119" s="306"/>
      <c r="AC119" s="306"/>
      <c r="AD119" s="306"/>
      <c r="AE119" s="306"/>
      <c r="AF119" s="306"/>
    </row>
    <row r="120" spans="1:32" ht="12.75">
      <c r="A120" s="306"/>
      <c r="B120" s="306"/>
      <c r="C120" s="434">
        <v>67</v>
      </c>
      <c r="D120" s="435">
        <v>200</v>
      </c>
      <c r="E120" s="398">
        <v>24</v>
      </c>
      <c r="F120" s="340">
        <v>97</v>
      </c>
      <c r="G120" s="340">
        <v>253</v>
      </c>
      <c r="H120" s="436">
        <v>2</v>
      </c>
      <c r="I120" s="316"/>
      <c r="J120" s="434">
        <v>67</v>
      </c>
      <c r="K120" s="438">
        <v>3800</v>
      </c>
      <c r="L120" s="340">
        <v>78</v>
      </c>
      <c r="M120" s="340">
        <v>151</v>
      </c>
      <c r="N120" s="340">
        <v>199</v>
      </c>
      <c r="O120" s="436">
        <v>56</v>
      </c>
      <c r="P120" s="316"/>
      <c r="Q120" s="434">
        <v>67</v>
      </c>
      <c r="R120" s="438">
        <v>7400</v>
      </c>
      <c r="S120" s="340">
        <v>132</v>
      </c>
      <c r="T120" s="340">
        <v>205</v>
      </c>
      <c r="U120" s="340">
        <v>145</v>
      </c>
      <c r="V120" s="436">
        <v>110</v>
      </c>
      <c r="W120" s="306"/>
      <c r="X120" s="306"/>
      <c r="Y120" s="306"/>
      <c r="Z120" s="306"/>
      <c r="AA120" s="306"/>
      <c r="AB120" s="306"/>
      <c r="AC120" s="306"/>
      <c r="AD120" s="306"/>
      <c r="AE120" s="306"/>
      <c r="AF120" s="306"/>
    </row>
    <row r="121" spans="1:32" ht="12.75">
      <c r="A121" s="306"/>
      <c r="B121" s="306"/>
      <c r="C121" s="434">
        <v>67</v>
      </c>
      <c r="D121" s="435">
        <v>266</v>
      </c>
      <c r="E121" s="398">
        <v>25</v>
      </c>
      <c r="F121" s="340">
        <v>98</v>
      </c>
      <c r="G121" s="340">
        <v>252</v>
      </c>
      <c r="H121" s="436">
        <v>3</v>
      </c>
      <c r="I121" s="316"/>
      <c r="J121" s="434">
        <v>67</v>
      </c>
      <c r="K121" s="435">
        <v>3866</v>
      </c>
      <c r="L121" s="340">
        <v>79</v>
      </c>
      <c r="M121" s="340">
        <v>152</v>
      </c>
      <c r="N121" s="340">
        <v>198</v>
      </c>
      <c r="O121" s="436">
        <v>57</v>
      </c>
      <c r="P121" s="316"/>
      <c r="Q121" s="434">
        <v>67</v>
      </c>
      <c r="R121" s="438">
        <v>7466</v>
      </c>
      <c r="S121" s="340">
        <v>133</v>
      </c>
      <c r="T121" s="340">
        <v>206</v>
      </c>
      <c r="U121" s="340">
        <v>144</v>
      </c>
      <c r="V121" s="436">
        <v>111</v>
      </c>
      <c r="W121" s="306"/>
      <c r="X121" s="306"/>
      <c r="Y121" s="306"/>
      <c r="Z121" s="306"/>
      <c r="AA121" s="306"/>
      <c r="AB121" s="306"/>
      <c r="AC121" s="306"/>
      <c r="AD121" s="306"/>
      <c r="AE121" s="306"/>
      <c r="AF121" s="306"/>
    </row>
    <row r="122" spans="1:32" ht="12.75">
      <c r="A122" s="306"/>
      <c r="B122" s="306"/>
      <c r="C122" s="434">
        <v>33</v>
      </c>
      <c r="D122" s="435">
        <v>300</v>
      </c>
      <c r="E122" s="398">
        <v>26</v>
      </c>
      <c r="F122" s="340">
        <v>99</v>
      </c>
      <c r="G122" s="340">
        <v>251</v>
      </c>
      <c r="H122" s="436">
        <v>4</v>
      </c>
      <c r="I122" s="316"/>
      <c r="J122" s="434">
        <v>33</v>
      </c>
      <c r="K122" s="435">
        <v>3900</v>
      </c>
      <c r="L122" s="340">
        <v>80</v>
      </c>
      <c r="M122" s="340">
        <v>153</v>
      </c>
      <c r="N122" s="340">
        <v>197</v>
      </c>
      <c r="O122" s="436">
        <v>58</v>
      </c>
      <c r="P122" s="316"/>
      <c r="Q122" s="434">
        <v>33</v>
      </c>
      <c r="R122" s="437">
        <v>7500</v>
      </c>
      <c r="S122" s="340">
        <v>134</v>
      </c>
      <c r="T122" s="340">
        <v>207</v>
      </c>
      <c r="U122" s="340">
        <v>143</v>
      </c>
      <c r="V122" s="436">
        <v>112</v>
      </c>
      <c r="W122" s="306"/>
      <c r="X122" s="306"/>
      <c r="Y122" s="306"/>
      <c r="Z122" s="306"/>
      <c r="AA122" s="306"/>
      <c r="AB122" s="306"/>
      <c r="AC122" s="306"/>
      <c r="AD122" s="306"/>
      <c r="AE122" s="306"/>
      <c r="AF122" s="306"/>
    </row>
    <row r="123" spans="1:32" ht="12.75">
      <c r="A123" s="306"/>
      <c r="B123" s="306"/>
      <c r="C123" s="439">
        <v>100</v>
      </c>
      <c r="D123" s="435">
        <v>400</v>
      </c>
      <c r="E123" s="398">
        <v>27</v>
      </c>
      <c r="F123" s="340">
        <v>100</v>
      </c>
      <c r="G123" s="340">
        <v>250</v>
      </c>
      <c r="H123" s="436">
        <v>5</v>
      </c>
      <c r="I123" s="316"/>
      <c r="J123" s="434">
        <v>100</v>
      </c>
      <c r="K123" s="438">
        <v>4000</v>
      </c>
      <c r="L123" s="340">
        <v>81</v>
      </c>
      <c r="M123" s="340">
        <v>154</v>
      </c>
      <c r="N123" s="340">
        <v>196</v>
      </c>
      <c r="O123" s="436">
        <v>59</v>
      </c>
      <c r="P123" s="316"/>
      <c r="Q123" s="440">
        <v>100</v>
      </c>
      <c r="R123" s="438">
        <v>7600</v>
      </c>
      <c r="S123" s="340">
        <v>135</v>
      </c>
      <c r="T123" s="340">
        <v>208</v>
      </c>
      <c r="U123" s="340">
        <v>142</v>
      </c>
      <c r="V123" s="436">
        <v>113</v>
      </c>
      <c r="W123" s="306"/>
      <c r="X123" s="306"/>
      <c r="Y123" s="306"/>
      <c r="Z123" s="306"/>
      <c r="AA123" s="306"/>
      <c r="AB123" s="306"/>
      <c r="AC123" s="306"/>
      <c r="AD123" s="306"/>
      <c r="AE123" s="306"/>
      <c r="AF123" s="306"/>
    </row>
    <row r="124" spans="1:32" ht="12.75">
      <c r="A124" s="306"/>
      <c r="B124" s="306"/>
      <c r="C124" s="439">
        <v>100</v>
      </c>
      <c r="D124" s="435">
        <v>500</v>
      </c>
      <c r="E124" s="398">
        <v>28</v>
      </c>
      <c r="F124" s="340">
        <v>101</v>
      </c>
      <c r="G124" s="340">
        <v>249</v>
      </c>
      <c r="H124" s="436">
        <v>6</v>
      </c>
      <c r="I124" s="316"/>
      <c r="J124" s="434">
        <v>100</v>
      </c>
      <c r="K124" s="435">
        <v>4100</v>
      </c>
      <c r="L124" s="340">
        <v>82</v>
      </c>
      <c r="M124" s="340">
        <v>155</v>
      </c>
      <c r="N124" s="340">
        <v>195</v>
      </c>
      <c r="O124" s="436">
        <v>60</v>
      </c>
      <c r="P124" s="316"/>
      <c r="Q124" s="440">
        <v>100</v>
      </c>
      <c r="R124" s="437">
        <v>7700</v>
      </c>
      <c r="S124" s="340">
        <v>136</v>
      </c>
      <c r="T124" s="340">
        <v>209</v>
      </c>
      <c r="U124" s="340">
        <v>141</v>
      </c>
      <c r="V124" s="436">
        <v>114</v>
      </c>
      <c r="W124" s="306"/>
      <c r="X124" s="306"/>
      <c r="Y124" s="306"/>
      <c r="Z124" s="306"/>
      <c r="AA124" s="306"/>
      <c r="AB124" s="306"/>
      <c r="AC124" s="306"/>
      <c r="AD124" s="306"/>
      <c r="AE124" s="306"/>
      <c r="AF124" s="306"/>
    </row>
    <row r="125" spans="1:32" ht="12.75">
      <c r="A125" s="306"/>
      <c r="B125" s="306"/>
      <c r="C125" s="439">
        <v>33</v>
      </c>
      <c r="D125" s="435">
        <v>533</v>
      </c>
      <c r="E125" s="398">
        <v>29</v>
      </c>
      <c r="F125" s="340">
        <v>102</v>
      </c>
      <c r="G125" s="340">
        <v>248</v>
      </c>
      <c r="H125" s="436">
        <v>7</v>
      </c>
      <c r="I125" s="316"/>
      <c r="J125" s="434">
        <v>33</v>
      </c>
      <c r="K125" s="435">
        <v>4133</v>
      </c>
      <c r="L125" s="340">
        <v>83</v>
      </c>
      <c r="M125" s="340">
        <v>156</v>
      </c>
      <c r="N125" s="340">
        <v>194</v>
      </c>
      <c r="O125" s="436">
        <v>61</v>
      </c>
      <c r="P125" s="316"/>
      <c r="Q125" s="440">
        <v>33</v>
      </c>
      <c r="R125" s="438">
        <v>7733</v>
      </c>
      <c r="S125" s="340">
        <v>137</v>
      </c>
      <c r="T125" s="340">
        <v>210</v>
      </c>
      <c r="U125" s="340">
        <v>140</v>
      </c>
      <c r="V125" s="436">
        <v>115</v>
      </c>
      <c r="W125" s="306"/>
      <c r="X125" s="306"/>
      <c r="Y125" s="306"/>
      <c r="Z125" s="306"/>
      <c r="AA125" s="306"/>
      <c r="AB125" s="306"/>
      <c r="AC125" s="306"/>
      <c r="AD125" s="306"/>
      <c r="AE125" s="306"/>
      <c r="AF125" s="306"/>
    </row>
    <row r="126" spans="1:32" ht="12.75">
      <c r="A126" s="306"/>
      <c r="B126" s="306"/>
      <c r="C126" s="439">
        <v>67</v>
      </c>
      <c r="D126" s="435">
        <v>600</v>
      </c>
      <c r="E126" s="398">
        <v>30</v>
      </c>
      <c r="F126" s="340">
        <v>103</v>
      </c>
      <c r="G126" s="340">
        <v>247</v>
      </c>
      <c r="H126" s="436">
        <v>8</v>
      </c>
      <c r="I126" s="316"/>
      <c r="J126" s="434">
        <v>67</v>
      </c>
      <c r="K126" s="438">
        <v>4200</v>
      </c>
      <c r="L126" s="340">
        <v>84</v>
      </c>
      <c r="M126" s="340">
        <v>157</v>
      </c>
      <c r="N126" s="340">
        <v>193</v>
      </c>
      <c r="O126" s="436">
        <v>62</v>
      </c>
      <c r="P126" s="316"/>
      <c r="Q126" s="440">
        <v>67</v>
      </c>
      <c r="R126" s="438">
        <v>7800</v>
      </c>
      <c r="S126" s="340">
        <v>138</v>
      </c>
      <c r="T126" s="340">
        <v>211</v>
      </c>
      <c r="U126" s="340">
        <v>139</v>
      </c>
      <c r="V126" s="436">
        <v>116</v>
      </c>
      <c r="W126" s="306"/>
      <c r="X126" s="306"/>
      <c r="Y126" s="306"/>
      <c r="Z126" s="306"/>
      <c r="AA126" s="306"/>
      <c r="AB126" s="306"/>
      <c r="AC126" s="306"/>
      <c r="AD126" s="306"/>
      <c r="AE126" s="306"/>
      <c r="AF126" s="306"/>
    </row>
    <row r="127" spans="1:32" ht="12.75">
      <c r="A127" s="306"/>
      <c r="B127" s="306"/>
      <c r="C127" s="439">
        <v>67</v>
      </c>
      <c r="D127" s="435">
        <v>666</v>
      </c>
      <c r="E127" s="398">
        <v>31</v>
      </c>
      <c r="F127" s="340">
        <v>104</v>
      </c>
      <c r="G127" s="340">
        <v>246</v>
      </c>
      <c r="H127" s="436">
        <v>9</v>
      </c>
      <c r="I127" s="316"/>
      <c r="J127" s="434">
        <v>67</v>
      </c>
      <c r="K127" s="438">
        <v>4267</v>
      </c>
      <c r="L127" s="340">
        <v>85</v>
      </c>
      <c r="M127" s="340">
        <v>158</v>
      </c>
      <c r="N127" s="340">
        <v>192</v>
      </c>
      <c r="O127" s="436">
        <v>63</v>
      </c>
      <c r="P127" s="316"/>
      <c r="Q127" s="440">
        <v>67</v>
      </c>
      <c r="R127" s="437">
        <v>7866</v>
      </c>
      <c r="S127" s="340">
        <v>139</v>
      </c>
      <c r="T127" s="340">
        <v>212</v>
      </c>
      <c r="U127" s="340">
        <v>138</v>
      </c>
      <c r="V127" s="436">
        <v>117</v>
      </c>
      <c r="W127" s="306"/>
      <c r="X127" s="306"/>
      <c r="Y127" s="306"/>
      <c r="Z127" s="306"/>
      <c r="AA127" s="306"/>
      <c r="AB127" s="306"/>
      <c r="AC127" s="306"/>
      <c r="AD127" s="306"/>
      <c r="AE127" s="306"/>
      <c r="AF127" s="306"/>
    </row>
    <row r="128" spans="1:32" ht="12.75">
      <c r="A128" s="306"/>
      <c r="B128" s="306"/>
      <c r="C128" s="439">
        <v>33</v>
      </c>
      <c r="D128" s="435">
        <v>700</v>
      </c>
      <c r="E128" s="398">
        <v>32</v>
      </c>
      <c r="F128" s="340">
        <v>105</v>
      </c>
      <c r="G128" s="340">
        <v>245</v>
      </c>
      <c r="H128" s="436">
        <v>10</v>
      </c>
      <c r="I128" s="441"/>
      <c r="J128" s="440">
        <v>33</v>
      </c>
      <c r="K128" s="442">
        <v>4300</v>
      </c>
      <c r="L128" s="340">
        <v>86</v>
      </c>
      <c r="M128" s="340">
        <v>159</v>
      </c>
      <c r="N128" s="340">
        <v>191</v>
      </c>
      <c r="O128" s="436">
        <v>64</v>
      </c>
      <c r="P128" s="316"/>
      <c r="Q128" s="440">
        <v>33</v>
      </c>
      <c r="R128" s="437">
        <v>7900</v>
      </c>
      <c r="S128" s="340">
        <v>140</v>
      </c>
      <c r="T128" s="340">
        <v>213</v>
      </c>
      <c r="U128" s="340">
        <v>137</v>
      </c>
      <c r="V128" s="436">
        <v>118</v>
      </c>
      <c r="W128" s="306"/>
      <c r="X128" s="306"/>
      <c r="Y128" s="306"/>
      <c r="Z128" s="306"/>
      <c r="AA128" s="306"/>
      <c r="AB128" s="306"/>
      <c r="AC128" s="306"/>
      <c r="AD128" s="306"/>
      <c r="AE128" s="306"/>
      <c r="AF128" s="306"/>
    </row>
    <row r="129" spans="1:32" ht="12.75">
      <c r="A129" s="306"/>
      <c r="B129" s="306"/>
      <c r="C129" s="443">
        <v>100</v>
      </c>
      <c r="D129" s="444">
        <v>800</v>
      </c>
      <c r="E129" s="445">
        <v>33</v>
      </c>
      <c r="F129" s="446">
        <v>106</v>
      </c>
      <c r="G129" s="446">
        <v>244</v>
      </c>
      <c r="H129" s="447">
        <v>11</v>
      </c>
      <c r="I129" s="448"/>
      <c r="J129" s="440">
        <v>100</v>
      </c>
      <c r="K129" s="449">
        <v>4400</v>
      </c>
      <c r="L129" s="340">
        <v>87</v>
      </c>
      <c r="M129" s="340">
        <v>160</v>
      </c>
      <c r="N129" s="340">
        <v>190</v>
      </c>
      <c r="O129" s="436">
        <v>65</v>
      </c>
      <c r="P129" s="316"/>
      <c r="Q129" s="450">
        <f>100</f>
        <v>100</v>
      </c>
      <c r="R129" s="438">
        <v>8000</v>
      </c>
      <c r="S129" s="340">
        <v>141</v>
      </c>
      <c r="T129" s="340">
        <v>214</v>
      </c>
      <c r="U129" s="340">
        <v>136</v>
      </c>
      <c r="V129" s="436">
        <v>119</v>
      </c>
      <c r="W129" s="306"/>
      <c r="X129" s="306"/>
      <c r="Y129" s="306"/>
      <c r="Z129" s="306"/>
      <c r="AA129" s="306"/>
      <c r="AB129" s="306"/>
      <c r="AC129" s="306"/>
      <c r="AD129" s="306"/>
      <c r="AE129" s="306"/>
      <c r="AF129" s="306"/>
    </row>
    <row r="130" spans="1:32" ht="12.75">
      <c r="A130" s="306"/>
      <c r="B130" s="306"/>
      <c r="C130" s="451">
        <v>100</v>
      </c>
      <c r="D130" s="435" t="s">
        <v>461</v>
      </c>
      <c r="E130" s="398">
        <v>34</v>
      </c>
      <c r="F130" s="340">
        <v>107</v>
      </c>
      <c r="G130" s="340">
        <v>243</v>
      </c>
      <c r="H130" s="436">
        <v>12</v>
      </c>
      <c r="I130" s="441"/>
      <c r="J130" s="440">
        <v>100</v>
      </c>
      <c r="K130" s="442">
        <v>4500</v>
      </c>
      <c r="L130" s="340">
        <v>88</v>
      </c>
      <c r="M130" s="340">
        <v>161</v>
      </c>
      <c r="N130" s="340">
        <v>189</v>
      </c>
      <c r="O130" s="436">
        <v>66</v>
      </c>
      <c r="P130" s="316"/>
      <c r="Q130" s="452">
        <v>100</v>
      </c>
      <c r="R130" s="437">
        <v>8100</v>
      </c>
      <c r="S130" s="340">
        <v>142</v>
      </c>
      <c r="T130" s="340">
        <v>215</v>
      </c>
      <c r="U130" s="340">
        <v>135</v>
      </c>
      <c r="V130" s="436">
        <v>120</v>
      </c>
      <c r="W130" s="306"/>
      <c r="X130" s="306"/>
      <c r="Y130" s="306"/>
      <c r="Z130" s="306"/>
      <c r="AA130" s="306"/>
      <c r="AB130" s="306"/>
      <c r="AC130" s="306"/>
      <c r="AD130" s="306"/>
      <c r="AE130" s="306"/>
      <c r="AF130" s="306"/>
    </row>
    <row r="131" spans="1:32" ht="12.75">
      <c r="A131" s="306"/>
      <c r="B131" s="306"/>
      <c r="C131" s="451">
        <v>33</v>
      </c>
      <c r="D131" s="435" t="s">
        <v>462</v>
      </c>
      <c r="E131" s="398">
        <v>35</v>
      </c>
      <c r="F131" s="340">
        <v>108</v>
      </c>
      <c r="G131" s="340">
        <v>242</v>
      </c>
      <c r="H131" s="436">
        <v>13</v>
      </c>
      <c r="I131" s="441"/>
      <c r="J131" s="440">
        <v>33</v>
      </c>
      <c r="K131" s="449">
        <v>4533</v>
      </c>
      <c r="L131" s="340">
        <v>89</v>
      </c>
      <c r="M131" s="340">
        <v>162</v>
      </c>
      <c r="N131" s="340">
        <v>188</v>
      </c>
      <c r="O131" s="436">
        <v>67</v>
      </c>
      <c r="P131" s="316"/>
      <c r="Q131" s="452">
        <v>33</v>
      </c>
      <c r="R131" s="437">
        <v>8133</v>
      </c>
      <c r="S131" s="340">
        <v>143</v>
      </c>
      <c r="T131" s="340">
        <v>216</v>
      </c>
      <c r="U131" s="340">
        <v>134</v>
      </c>
      <c r="V131" s="436">
        <v>121</v>
      </c>
      <c r="W131" s="306"/>
      <c r="X131" s="306"/>
      <c r="Y131" s="306"/>
      <c r="Z131" s="306"/>
      <c r="AA131" s="306"/>
      <c r="AB131" s="306"/>
      <c r="AC131" s="306"/>
      <c r="AD131" s="306"/>
      <c r="AE131" s="306"/>
      <c r="AF131" s="306"/>
    </row>
    <row r="132" spans="1:32" ht="12.75">
      <c r="A132" s="306"/>
      <c r="B132" s="306"/>
      <c r="C132" s="451">
        <v>67</v>
      </c>
      <c r="D132" s="435">
        <v>1000</v>
      </c>
      <c r="E132" s="398">
        <v>36</v>
      </c>
      <c r="F132" s="340">
        <v>109</v>
      </c>
      <c r="G132" s="340">
        <v>241</v>
      </c>
      <c r="H132" s="436">
        <v>14</v>
      </c>
      <c r="I132" s="441"/>
      <c r="J132" s="440">
        <v>67</v>
      </c>
      <c r="K132" s="453">
        <v>4600</v>
      </c>
      <c r="L132" s="340">
        <v>90</v>
      </c>
      <c r="M132" s="340">
        <v>163</v>
      </c>
      <c r="N132" s="340">
        <v>187</v>
      </c>
      <c r="O132" s="436">
        <v>68</v>
      </c>
      <c r="P132" s="316"/>
      <c r="Q132" s="450">
        <f>67</f>
        <v>67</v>
      </c>
      <c r="R132" s="438">
        <v>8200</v>
      </c>
      <c r="S132" s="340">
        <v>144</v>
      </c>
      <c r="T132" s="340">
        <v>217</v>
      </c>
      <c r="U132" s="340">
        <v>133</v>
      </c>
      <c r="V132" s="436">
        <v>122</v>
      </c>
      <c r="W132" s="306"/>
      <c r="X132" s="306"/>
      <c r="Y132" s="306"/>
      <c r="Z132" s="306"/>
      <c r="AA132" s="306"/>
      <c r="AB132" s="306"/>
      <c r="AC132" s="306"/>
      <c r="AD132" s="306"/>
      <c r="AE132" s="306"/>
      <c r="AF132" s="306"/>
    </row>
    <row r="133" spans="1:32" ht="12.75">
      <c r="A133" s="306"/>
      <c r="B133" s="306"/>
      <c r="C133" s="451">
        <v>67</v>
      </c>
      <c r="D133" s="435">
        <v>1066</v>
      </c>
      <c r="E133" s="398">
        <v>37</v>
      </c>
      <c r="F133" s="340">
        <v>110</v>
      </c>
      <c r="G133" s="340">
        <v>240</v>
      </c>
      <c r="H133" s="436">
        <v>15</v>
      </c>
      <c r="I133" s="454"/>
      <c r="J133" s="440">
        <v>67</v>
      </c>
      <c r="K133" s="455">
        <v>4667</v>
      </c>
      <c r="L133" s="340">
        <v>91</v>
      </c>
      <c r="M133" s="340">
        <v>164</v>
      </c>
      <c r="N133" s="340">
        <v>186</v>
      </c>
      <c r="O133" s="436">
        <v>69</v>
      </c>
      <c r="P133" s="316"/>
      <c r="Q133" s="452">
        <v>67</v>
      </c>
      <c r="R133" s="456">
        <v>8266</v>
      </c>
      <c r="S133" s="340">
        <v>145</v>
      </c>
      <c r="T133" s="340">
        <v>218</v>
      </c>
      <c r="U133" s="340">
        <v>132</v>
      </c>
      <c r="V133" s="436">
        <v>123</v>
      </c>
      <c r="W133" s="306"/>
      <c r="X133" s="306"/>
      <c r="Y133" s="306"/>
      <c r="Z133" s="306"/>
      <c r="AA133" s="306"/>
      <c r="AB133" s="306"/>
      <c r="AC133" s="306"/>
      <c r="AD133" s="306"/>
      <c r="AE133" s="306"/>
      <c r="AF133" s="306"/>
    </row>
    <row r="134" spans="1:32" ht="12.75">
      <c r="A134" s="306"/>
      <c r="B134" s="306"/>
      <c r="C134" s="451">
        <v>33</v>
      </c>
      <c r="D134" s="435">
        <v>1100</v>
      </c>
      <c r="E134" s="398">
        <v>38</v>
      </c>
      <c r="F134" s="340">
        <v>111</v>
      </c>
      <c r="G134" s="340">
        <v>239</v>
      </c>
      <c r="H134" s="436">
        <v>16</v>
      </c>
      <c r="I134" s="454"/>
      <c r="J134" s="440">
        <v>33</v>
      </c>
      <c r="K134" s="457">
        <v>4700</v>
      </c>
      <c r="L134" s="340">
        <v>92</v>
      </c>
      <c r="M134" s="340">
        <v>165</v>
      </c>
      <c r="N134" s="340">
        <v>185</v>
      </c>
      <c r="O134" s="436">
        <v>70</v>
      </c>
      <c r="P134" s="454"/>
      <c r="Q134" s="452">
        <v>33</v>
      </c>
      <c r="R134" s="438" t="s">
        <v>463</v>
      </c>
      <c r="S134" s="340">
        <v>146</v>
      </c>
      <c r="T134" s="340">
        <v>219</v>
      </c>
      <c r="U134" s="340">
        <v>131</v>
      </c>
      <c r="V134" s="436">
        <v>124</v>
      </c>
      <c r="W134" s="306"/>
      <c r="X134" s="306"/>
      <c r="Y134" s="306"/>
      <c r="Z134" s="306"/>
      <c r="AA134" s="306"/>
      <c r="AB134" s="306"/>
      <c r="AC134" s="306"/>
      <c r="AD134" s="306"/>
      <c r="AE134" s="306"/>
      <c r="AF134" s="306"/>
    </row>
    <row r="135" spans="1:32" ht="12.75">
      <c r="A135" s="306"/>
      <c r="B135" s="306"/>
      <c r="C135" s="451">
        <v>100</v>
      </c>
      <c r="D135" s="435">
        <v>1200</v>
      </c>
      <c r="E135" s="398">
        <v>39</v>
      </c>
      <c r="F135" s="340">
        <v>112</v>
      </c>
      <c r="G135" s="340">
        <v>238</v>
      </c>
      <c r="H135" s="436">
        <v>17</v>
      </c>
      <c r="I135" s="458"/>
      <c r="J135" s="450">
        <f>100</f>
        <v>100</v>
      </c>
      <c r="K135" s="453">
        <v>4800</v>
      </c>
      <c r="L135" s="340">
        <v>93</v>
      </c>
      <c r="M135" s="340">
        <v>166</v>
      </c>
      <c r="N135" s="340">
        <v>184</v>
      </c>
      <c r="O135" s="436">
        <v>71</v>
      </c>
      <c r="P135" s="454"/>
      <c r="Q135" s="452">
        <v>100</v>
      </c>
      <c r="R135" s="449">
        <v>8400</v>
      </c>
      <c r="S135" s="340">
        <v>147</v>
      </c>
      <c r="T135" s="340">
        <v>220</v>
      </c>
      <c r="U135" s="340">
        <v>130</v>
      </c>
      <c r="V135" s="436">
        <v>125</v>
      </c>
      <c r="W135" s="306"/>
      <c r="X135" s="306"/>
      <c r="Y135" s="306"/>
      <c r="Z135" s="306"/>
      <c r="AA135" s="306"/>
      <c r="AB135" s="306"/>
      <c r="AC135" s="306"/>
      <c r="AD135" s="306"/>
      <c r="AE135" s="306"/>
      <c r="AF135" s="306"/>
    </row>
    <row r="136" spans="1:32" ht="12.75">
      <c r="A136" s="306"/>
      <c r="B136" s="306"/>
      <c r="C136" s="451">
        <v>100</v>
      </c>
      <c r="D136" s="435">
        <v>1300</v>
      </c>
      <c r="E136" s="398">
        <v>40</v>
      </c>
      <c r="F136" s="340">
        <v>113</v>
      </c>
      <c r="G136" s="340">
        <v>237</v>
      </c>
      <c r="H136" s="436">
        <v>18</v>
      </c>
      <c r="I136" s="458"/>
      <c r="J136" s="452">
        <v>100</v>
      </c>
      <c r="K136" s="457">
        <v>4900</v>
      </c>
      <c r="L136" s="340">
        <v>94</v>
      </c>
      <c r="M136" s="340">
        <v>167</v>
      </c>
      <c r="N136" s="340">
        <v>183</v>
      </c>
      <c r="O136" s="436">
        <v>72</v>
      </c>
      <c r="P136" s="441"/>
      <c r="Q136" s="452">
        <v>100</v>
      </c>
      <c r="R136" s="456">
        <v>8500</v>
      </c>
      <c r="S136" s="340">
        <v>148</v>
      </c>
      <c r="T136" s="340">
        <v>221</v>
      </c>
      <c r="U136" s="340">
        <v>129</v>
      </c>
      <c r="V136" s="436">
        <v>126</v>
      </c>
      <c r="W136" s="306"/>
      <c r="X136" s="306"/>
      <c r="Y136" s="306"/>
      <c r="Z136" s="306"/>
      <c r="AA136" s="306"/>
      <c r="AB136" s="306"/>
      <c r="AC136" s="306"/>
      <c r="AD136" s="306"/>
      <c r="AE136" s="306"/>
      <c r="AF136" s="306"/>
    </row>
    <row r="137" spans="1:32" ht="12.75">
      <c r="A137" s="306"/>
      <c r="B137" s="306"/>
      <c r="C137" s="451">
        <v>33</v>
      </c>
      <c r="D137" s="438">
        <v>1333</v>
      </c>
      <c r="E137" s="398">
        <v>41</v>
      </c>
      <c r="F137" s="340">
        <v>114</v>
      </c>
      <c r="G137" s="340">
        <v>236</v>
      </c>
      <c r="H137" s="436">
        <v>19</v>
      </c>
      <c r="I137" s="458"/>
      <c r="J137" s="452">
        <v>33</v>
      </c>
      <c r="K137" s="457">
        <v>4933</v>
      </c>
      <c r="L137" s="340">
        <v>95</v>
      </c>
      <c r="M137" s="340">
        <v>168</v>
      </c>
      <c r="N137" s="340">
        <v>182</v>
      </c>
      <c r="O137" s="436">
        <v>73</v>
      </c>
      <c r="P137" s="441"/>
      <c r="Q137" s="452">
        <v>33</v>
      </c>
      <c r="R137" s="449">
        <v>8533</v>
      </c>
      <c r="S137" s="340">
        <v>149</v>
      </c>
      <c r="T137" s="340">
        <v>222</v>
      </c>
      <c r="U137" s="340">
        <v>128</v>
      </c>
      <c r="V137" s="436">
        <v>127</v>
      </c>
      <c r="W137" s="306"/>
      <c r="X137" s="306"/>
      <c r="Y137" s="306"/>
      <c r="Z137" s="306"/>
      <c r="AA137" s="306"/>
      <c r="AB137" s="306"/>
      <c r="AC137" s="306"/>
      <c r="AD137" s="306"/>
      <c r="AE137" s="306"/>
      <c r="AF137" s="306"/>
    </row>
    <row r="138" spans="1:32" ht="12.75">
      <c r="A138" s="306"/>
      <c r="B138" s="306"/>
      <c r="C138" s="451">
        <v>67</v>
      </c>
      <c r="D138" s="438">
        <v>1400</v>
      </c>
      <c r="E138" s="398">
        <v>42</v>
      </c>
      <c r="F138" s="340">
        <v>115</v>
      </c>
      <c r="G138" s="340">
        <v>235</v>
      </c>
      <c r="H138" s="436">
        <v>20</v>
      </c>
      <c r="I138" s="458"/>
      <c r="J138" s="450">
        <f>67</f>
        <v>67</v>
      </c>
      <c r="K138" s="453">
        <v>5000</v>
      </c>
      <c r="L138" s="340">
        <v>96</v>
      </c>
      <c r="M138" s="340">
        <v>169</v>
      </c>
      <c r="N138" s="340">
        <v>181</v>
      </c>
      <c r="O138" s="436">
        <v>74</v>
      </c>
      <c r="P138" s="454"/>
      <c r="Q138" s="440">
        <v>67</v>
      </c>
      <c r="R138" s="449">
        <v>8600</v>
      </c>
      <c r="S138" s="340">
        <v>150</v>
      </c>
      <c r="T138" s="340">
        <v>223</v>
      </c>
      <c r="U138" s="340">
        <v>127</v>
      </c>
      <c r="V138" s="436">
        <v>128</v>
      </c>
      <c r="W138" s="306"/>
      <c r="X138" s="306"/>
      <c r="Y138" s="306"/>
      <c r="Z138" s="306"/>
      <c r="AA138" s="306"/>
      <c r="AB138" s="306"/>
      <c r="AC138" s="306"/>
      <c r="AD138" s="306"/>
      <c r="AE138" s="306"/>
      <c r="AF138" s="306"/>
    </row>
    <row r="139" spans="1:32" ht="12.75">
      <c r="A139" s="306"/>
      <c r="B139" s="306"/>
      <c r="C139" s="451">
        <v>67</v>
      </c>
      <c r="D139" s="437">
        <v>1466</v>
      </c>
      <c r="E139" s="398">
        <v>43</v>
      </c>
      <c r="F139" s="340">
        <v>116</v>
      </c>
      <c r="G139" s="340">
        <v>234</v>
      </c>
      <c r="H139" s="436">
        <v>21</v>
      </c>
      <c r="I139" s="458"/>
      <c r="J139" s="452">
        <v>67</v>
      </c>
      <c r="K139" s="453">
        <v>5067</v>
      </c>
      <c r="L139" s="340">
        <v>97</v>
      </c>
      <c r="M139" s="340">
        <v>170</v>
      </c>
      <c r="N139" s="340">
        <v>180</v>
      </c>
      <c r="O139" s="436">
        <v>75</v>
      </c>
      <c r="P139" s="441"/>
      <c r="Q139" s="440">
        <v>67</v>
      </c>
      <c r="R139" s="456">
        <v>8666</v>
      </c>
      <c r="S139" s="340">
        <v>151</v>
      </c>
      <c r="T139" s="340">
        <v>224</v>
      </c>
      <c r="U139" s="340">
        <v>126</v>
      </c>
      <c r="V139" s="436">
        <v>129</v>
      </c>
      <c r="W139" s="306"/>
      <c r="X139" s="306"/>
      <c r="Y139" s="306"/>
      <c r="Z139" s="306"/>
      <c r="AA139" s="306"/>
      <c r="AB139" s="306"/>
      <c r="AC139" s="306"/>
      <c r="AD139" s="306"/>
      <c r="AE139" s="306"/>
      <c r="AF139" s="306"/>
    </row>
    <row r="140" spans="1:32" ht="12.75">
      <c r="A140" s="306"/>
      <c r="B140" s="306"/>
      <c r="C140" s="451">
        <v>33</v>
      </c>
      <c r="D140" s="437">
        <v>1500</v>
      </c>
      <c r="E140" s="398">
        <v>44</v>
      </c>
      <c r="F140" s="340">
        <v>117</v>
      </c>
      <c r="G140" s="340">
        <v>233</v>
      </c>
      <c r="H140" s="436">
        <v>22</v>
      </c>
      <c r="I140" s="458"/>
      <c r="J140" s="452">
        <v>33</v>
      </c>
      <c r="K140" s="457">
        <v>5100</v>
      </c>
      <c r="L140" s="340">
        <v>98</v>
      </c>
      <c r="M140" s="340">
        <v>171</v>
      </c>
      <c r="N140" s="340">
        <v>179</v>
      </c>
      <c r="O140" s="436">
        <v>76</v>
      </c>
      <c r="P140" s="454"/>
      <c r="Q140" s="440">
        <v>33</v>
      </c>
      <c r="R140" s="456">
        <v>8700</v>
      </c>
      <c r="S140" s="340">
        <v>152</v>
      </c>
      <c r="T140" s="340">
        <v>225</v>
      </c>
      <c r="U140" s="340">
        <v>125</v>
      </c>
      <c r="V140" s="436">
        <v>130</v>
      </c>
      <c r="W140" s="306"/>
      <c r="X140" s="306"/>
      <c r="Y140" s="306"/>
      <c r="Z140" s="306"/>
      <c r="AA140" s="306"/>
      <c r="AB140" s="306"/>
      <c r="AC140" s="306"/>
      <c r="AD140" s="306"/>
      <c r="AE140" s="306"/>
      <c r="AF140" s="306"/>
    </row>
    <row r="141" spans="1:32" ht="12.75">
      <c r="A141" s="306"/>
      <c r="B141" s="306"/>
      <c r="C141" s="451">
        <f>100</f>
        <v>100</v>
      </c>
      <c r="D141" s="438">
        <v>1600</v>
      </c>
      <c r="E141" s="398">
        <v>45</v>
      </c>
      <c r="F141" s="340">
        <v>118</v>
      </c>
      <c r="G141" s="340">
        <v>232</v>
      </c>
      <c r="H141" s="436">
        <v>23</v>
      </c>
      <c r="I141" s="458"/>
      <c r="J141" s="452">
        <v>100</v>
      </c>
      <c r="K141" s="453">
        <v>5200</v>
      </c>
      <c r="L141" s="340">
        <v>99</v>
      </c>
      <c r="M141" s="340">
        <v>172</v>
      </c>
      <c r="N141" s="340">
        <v>178</v>
      </c>
      <c r="O141" s="436">
        <v>77</v>
      </c>
      <c r="P141" s="441"/>
      <c r="Q141" s="440">
        <v>100</v>
      </c>
      <c r="R141" s="449">
        <v>8800</v>
      </c>
      <c r="S141" s="340">
        <v>153</v>
      </c>
      <c r="T141" s="340">
        <v>226</v>
      </c>
      <c r="U141" s="340">
        <v>124</v>
      </c>
      <c r="V141" s="436">
        <v>131</v>
      </c>
      <c r="W141" s="306"/>
      <c r="X141" s="306"/>
      <c r="Y141" s="306"/>
      <c r="Z141" s="306"/>
      <c r="AA141" s="306"/>
      <c r="AB141" s="306"/>
      <c r="AC141" s="306"/>
      <c r="AD141" s="306"/>
      <c r="AE141" s="306"/>
      <c r="AF141" s="306"/>
    </row>
    <row r="142" spans="1:32" ht="12.75">
      <c r="A142" s="306"/>
      <c r="B142" s="306"/>
      <c r="C142" s="451">
        <v>100</v>
      </c>
      <c r="D142" s="437">
        <v>1700</v>
      </c>
      <c r="E142" s="398">
        <v>46</v>
      </c>
      <c r="F142" s="340">
        <v>119</v>
      </c>
      <c r="G142" s="340">
        <v>231</v>
      </c>
      <c r="H142" s="436">
        <v>24</v>
      </c>
      <c r="I142" s="458"/>
      <c r="J142" s="452">
        <v>100</v>
      </c>
      <c r="K142" s="457">
        <v>5300</v>
      </c>
      <c r="L142" s="340">
        <v>100</v>
      </c>
      <c r="M142" s="340">
        <v>173</v>
      </c>
      <c r="N142" s="340">
        <v>177</v>
      </c>
      <c r="O142" s="436">
        <v>78</v>
      </c>
      <c r="P142" s="441"/>
      <c r="Q142" s="440">
        <v>100</v>
      </c>
      <c r="R142" s="456">
        <v>8900</v>
      </c>
      <c r="S142" s="340">
        <v>154</v>
      </c>
      <c r="T142" s="340">
        <v>227</v>
      </c>
      <c r="U142" s="340">
        <v>123</v>
      </c>
      <c r="V142" s="436">
        <v>132</v>
      </c>
      <c r="W142" s="306"/>
      <c r="X142" s="306"/>
      <c r="Y142" s="306"/>
      <c r="Z142" s="306"/>
      <c r="AA142" s="306"/>
      <c r="AB142" s="306"/>
      <c r="AC142" s="306"/>
      <c r="AD142" s="306"/>
      <c r="AE142" s="306"/>
      <c r="AF142" s="306"/>
    </row>
    <row r="143" spans="1:32" ht="12.75">
      <c r="A143" s="306"/>
      <c r="B143" s="306"/>
      <c r="C143" s="451">
        <v>33</v>
      </c>
      <c r="D143" s="437">
        <v>1733</v>
      </c>
      <c r="E143" s="398">
        <v>47</v>
      </c>
      <c r="F143" s="340">
        <v>120</v>
      </c>
      <c r="G143" s="340">
        <v>230</v>
      </c>
      <c r="H143" s="436">
        <v>25</v>
      </c>
      <c r="I143" s="459"/>
      <c r="J143" s="452">
        <v>33</v>
      </c>
      <c r="K143" s="453">
        <v>5333</v>
      </c>
      <c r="L143" s="340">
        <v>101</v>
      </c>
      <c r="M143" s="340">
        <v>174</v>
      </c>
      <c r="N143" s="340">
        <v>176</v>
      </c>
      <c r="O143" s="436">
        <v>79</v>
      </c>
      <c r="P143" s="454"/>
      <c r="Q143" s="440">
        <v>33</v>
      </c>
      <c r="R143" s="456">
        <v>8933</v>
      </c>
      <c r="S143" s="340">
        <v>155</v>
      </c>
      <c r="T143" s="340">
        <v>228</v>
      </c>
      <c r="U143" s="340">
        <v>122</v>
      </c>
      <c r="V143" s="436">
        <v>133</v>
      </c>
      <c r="W143" s="306"/>
      <c r="X143" s="306"/>
      <c r="Y143" s="306"/>
      <c r="Z143" s="306"/>
      <c r="AA143" s="306"/>
      <c r="AB143" s="306"/>
      <c r="AC143" s="306"/>
      <c r="AD143" s="306"/>
      <c r="AE143" s="306"/>
      <c r="AF143" s="306"/>
    </row>
    <row r="144" spans="1:32" ht="12.75">
      <c r="A144" s="306"/>
      <c r="B144" s="306"/>
      <c r="C144" s="451">
        <f>67</f>
        <v>67</v>
      </c>
      <c r="D144" s="438">
        <v>1800</v>
      </c>
      <c r="E144" s="398">
        <v>48</v>
      </c>
      <c r="F144" s="340">
        <v>121</v>
      </c>
      <c r="G144" s="340">
        <v>229</v>
      </c>
      <c r="H144" s="436">
        <v>26</v>
      </c>
      <c r="I144" s="441"/>
      <c r="J144" s="440">
        <v>67</v>
      </c>
      <c r="K144" s="449">
        <v>5400</v>
      </c>
      <c r="L144" s="340">
        <v>102</v>
      </c>
      <c r="M144" s="340">
        <v>175</v>
      </c>
      <c r="N144" s="340">
        <v>175</v>
      </c>
      <c r="O144" s="436">
        <v>80</v>
      </c>
      <c r="P144" s="454"/>
      <c r="Q144" s="440">
        <v>67</v>
      </c>
      <c r="R144" s="449">
        <v>9000</v>
      </c>
      <c r="S144" s="340">
        <v>156</v>
      </c>
      <c r="T144" s="340">
        <v>229</v>
      </c>
      <c r="U144" s="340">
        <v>121</v>
      </c>
      <c r="V144" s="436">
        <v>134</v>
      </c>
      <c r="W144" s="306"/>
      <c r="X144" s="306"/>
      <c r="Y144" s="306"/>
      <c r="Z144" s="306"/>
      <c r="AA144" s="306"/>
      <c r="AB144" s="306"/>
      <c r="AC144" s="306"/>
      <c r="AD144" s="306"/>
      <c r="AE144" s="306"/>
      <c r="AF144" s="306"/>
    </row>
    <row r="145" spans="1:32" ht="12.75">
      <c r="A145" s="306"/>
      <c r="B145" s="306"/>
      <c r="C145" s="451">
        <v>67</v>
      </c>
      <c r="D145" s="438">
        <v>1866</v>
      </c>
      <c r="E145" s="398">
        <v>49</v>
      </c>
      <c r="F145" s="340">
        <v>122</v>
      </c>
      <c r="G145" s="340">
        <v>228</v>
      </c>
      <c r="H145" s="436">
        <v>27</v>
      </c>
      <c r="I145" s="441"/>
      <c r="J145" s="440">
        <v>67</v>
      </c>
      <c r="K145" s="456">
        <v>5467</v>
      </c>
      <c r="L145" s="340">
        <v>103</v>
      </c>
      <c r="M145" s="340">
        <v>176</v>
      </c>
      <c r="N145" s="340">
        <v>174</v>
      </c>
      <c r="O145" s="436">
        <v>81</v>
      </c>
      <c r="P145" s="441"/>
      <c r="Q145" s="440">
        <v>67</v>
      </c>
      <c r="R145" s="460" t="s">
        <v>464</v>
      </c>
      <c r="S145" s="340">
        <v>157</v>
      </c>
      <c r="T145" s="340">
        <v>230</v>
      </c>
      <c r="U145" s="340">
        <v>120</v>
      </c>
      <c r="V145" s="436">
        <v>135</v>
      </c>
      <c r="W145" s="306"/>
      <c r="X145" s="306"/>
      <c r="Y145" s="306"/>
      <c r="Z145" s="306"/>
      <c r="AA145" s="306"/>
      <c r="AB145" s="306"/>
      <c r="AC145" s="306"/>
      <c r="AD145" s="306"/>
      <c r="AE145" s="306"/>
      <c r="AF145" s="306"/>
    </row>
    <row r="146" spans="1:32" ht="12.75">
      <c r="A146" s="306"/>
      <c r="B146" s="306"/>
      <c r="C146" s="451">
        <v>33</v>
      </c>
      <c r="D146" s="437">
        <v>1900</v>
      </c>
      <c r="E146" s="398">
        <v>50</v>
      </c>
      <c r="F146" s="340">
        <v>123</v>
      </c>
      <c r="G146" s="340">
        <v>227</v>
      </c>
      <c r="H146" s="436">
        <v>28</v>
      </c>
      <c r="I146" s="454"/>
      <c r="J146" s="440">
        <v>33</v>
      </c>
      <c r="K146" s="456">
        <v>5500</v>
      </c>
      <c r="L146" s="340">
        <v>104</v>
      </c>
      <c r="M146" s="340">
        <v>177</v>
      </c>
      <c r="N146" s="340">
        <v>173</v>
      </c>
      <c r="O146" s="436">
        <v>82</v>
      </c>
      <c r="P146" s="454"/>
      <c r="Q146" s="440">
        <v>33</v>
      </c>
      <c r="R146" s="438">
        <v>9100</v>
      </c>
      <c r="S146" s="340">
        <v>158</v>
      </c>
      <c r="T146" s="340">
        <v>231</v>
      </c>
      <c r="U146" s="340">
        <v>119</v>
      </c>
      <c r="V146" s="436">
        <v>136</v>
      </c>
      <c r="W146" s="306"/>
      <c r="X146" s="306"/>
      <c r="Y146" s="306"/>
      <c r="Z146" s="306"/>
      <c r="AA146" s="306"/>
      <c r="AB146" s="306"/>
      <c r="AC146" s="306"/>
      <c r="AD146" s="306"/>
      <c r="AE146" s="306"/>
      <c r="AF146" s="306"/>
    </row>
    <row r="147" spans="1:32" ht="12.75">
      <c r="A147" s="306"/>
      <c r="B147" s="306"/>
      <c r="C147" s="451">
        <v>100</v>
      </c>
      <c r="D147" s="438">
        <v>2000</v>
      </c>
      <c r="E147" s="398">
        <v>51</v>
      </c>
      <c r="F147" s="340">
        <v>124</v>
      </c>
      <c r="G147" s="340">
        <v>226</v>
      </c>
      <c r="H147" s="436">
        <v>29</v>
      </c>
      <c r="I147" s="441"/>
      <c r="J147" s="440">
        <v>100</v>
      </c>
      <c r="K147" s="449">
        <v>5600</v>
      </c>
      <c r="L147" s="340">
        <v>105</v>
      </c>
      <c r="M147" s="340">
        <v>178</v>
      </c>
      <c r="N147" s="340">
        <v>172</v>
      </c>
      <c r="O147" s="436">
        <v>83</v>
      </c>
      <c r="P147" s="441"/>
      <c r="Q147" s="452">
        <v>100</v>
      </c>
      <c r="R147" s="449">
        <v>9200</v>
      </c>
      <c r="S147" s="340">
        <v>159</v>
      </c>
      <c r="T147" s="340">
        <v>232</v>
      </c>
      <c r="U147" s="340">
        <v>118</v>
      </c>
      <c r="V147" s="436">
        <v>137</v>
      </c>
      <c r="W147" s="306"/>
      <c r="X147" s="306"/>
      <c r="Y147" s="306"/>
      <c r="Z147" s="306"/>
      <c r="AA147" s="306"/>
      <c r="AB147" s="306"/>
      <c r="AC147" s="306"/>
      <c r="AD147" s="306"/>
      <c r="AE147" s="306"/>
      <c r="AF147" s="306"/>
    </row>
    <row r="148" spans="1:32" ht="12.75">
      <c r="A148" s="306"/>
      <c r="B148" s="306"/>
      <c r="C148" s="451">
        <v>100</v>
      </c>
      <c r="D148" s="437">
        <v>2100</v>
      </c>
      <c r="E148" s="398">
        <v>52</v>
      </c>
      <c r="F148" s="340">
        <v>125</v>
      </c>
      <c r="G148" s="340">
        <v>225</v>
      </c>
      <c r="H148" s="436">
        <v>30</v>
      </c>
      <c r="I148" s="454"/>
      <c r="J148" s="440">
        <v>100</v>
      </c>
      <c r="K148" s="456">
        <v>5700</v>
      </c>
      <c r="L148" s="340">
        <v>106</v>
      </c>
      <c r="M148" s="340">
        <v>179</v>
      </c>
      <c r="N148" s="340">
        <v>171</v>
      </c>
      <c r="O148" s="436">
        <v>84</v>
      </c>
      <c r="P148" s="441"/>
      <c r="Q148" s="452">
        <v>100</v>
      </c>
      <c r="R148" s="449">
        <v>9300</v>
      </c>
      <c r="S148" s="340">
        <v>160</v>
      </c>
      <c r="T148" s="340">
        <v>233</v>
      </c>
      <c r="U148" s="340">
        <v>117</v>
      </c>
      <c r="V148" s="436">
        <v>138</v>
      </c>
      <c r="W148" s="306"/>
      <c r="X148" s="306"/>
      <c r="Y148" s="306"/>
      <c r="Z148" s="306"/>
      <c r="AA148" s="306"/>
      <c r="AB148" s="306"/>
      <c r="AC148" s="306"/>
      <c r="AD148" s="306"/>
      <c r="AE148" s="306"/>
      <c r="AF148" s="306"/>
    </row>
    <row r="149" spans="1:32" ht="12.75">
      <c r="A149" s="306"/>
      <c r="B149" s="306"/>
      <c r="C149" s="451">
        <v>33</v>
      </c>
      <c r="D149" s="438">
        <v>2133</v>
      </c>
      <c r="E149" s="398">
        <v>53</v>
      </c>
      <c r="F149" s="340">
        <v>126</v>
      </c>
      <c r="G149" s="340">
        <v>224</v>
      </c>
      <c r="H149" s="436">
        <v>31</v>
      </c>
      <c r="I149" s="441"/>
      <c r="J149" s="440">
        <v>33</v>
      </c>
      <c r="K149" s="456">
        <v>5733</v>
      </c>
      <c r="L149" s="340">
        <v>107</v>
      </c>
      <c r="M149" s="340">
        <v>180</v>
      </c>
      <c r="N149" s="340">
        <v>170</v>
      </c>
      <c r="O149" s="436">
        <v>85</v>
      </c>
      <c r="P149" s="454"/>
      <c r="Q149" s="440">
        <v>33</v>
      </c>
      <c r="R149" s="449">
        <v>9333</v>
      </c>
      <c r="S149" s="340">
        <v>161</v>
      </c>
      <c r="T149" s="340">
        <v>234</v>
      </c>
      <c r="U149" s="340">
        <v>116</v>
      </c>
      <c r="V149" s="436">
        <v>139</v>
      </c>
      <c r="W149" s="306"/>
      <c r="X149" s="306"/>
      <c r="Y149" s="306"/>
      <c r="Z149" s="306"/>
      <c r="AA149" s="306"/>
      <c r="AB149" s="306"/>
      <c r="AC149" s="306"/>
      <c r="AD149" s="306"/>
      <c r="AE149" s="306"/>
      <c r="AF149" s="306"/>
    </row>
    <row r="150" spans="1:32" ht="12.75">
      <c r="A150" s="306"/>
      <c r="B150" s="306"/>
      <c r="C150" s="451">
        <v>67</v>
      </c>
      <c r="D150" s="438">
        <v>2200</v>
      </c>
      <c r="E150" s="398">
        <v>54</v>
      </c>
      <c r="F150" s="340">
        <v>127</v>
      </c>
      <c r="G150" s="340">
        <v>223</v>
      </c>
      <c r="H150" s="436">
        <v>32</v>
      </c>
      <c r="I150" s="441"/>
      <c r="J150" s="440">
        <v>67</v>
      </c>
      <c r="K150" s="449">
        <v>5800</v>
      </c>
      <c r="L150" s="340">
        <v>108</v>
      </c>
      <c r="M150" s="340">
        <v>181</v>
      </c>
      <c r="N150" s="340">
        <v>169</v>
      </c>
      <c r="O150" s="436">
        <v>86</v>
      </c>
      <c r="P150" s="454"/>
      <c r="Q150" s="440">
        <v>67</v>
      </c>
      <c r="R150" s="449">
        <v>9400</v>
      </c>
      <c r="S150" s="340">
        <v>162</v>
      </c>
      <c r="T150" s="340">
        <v>235</v>
      </c>
      <c r="U150" s="340">
        <v>115</v>
      </c>
      <c r="V150" s="436">
        <v>140</v>
      </c>
      <c r="W150" s="306"/>
      <c r="X150" s="306"/>
      <c r="Y150" s="306"/>
      <c r="Z150" s="306"/>
      <c r="AA150" s="306"/>
      <c r="AB150" s="306"/>
      <c r="AC150" s="306"/>
      <c r="AD150" s="306"/>
      <c r="AE150" s="306"/>
      <c r="AF150" s="306"/>
    </row>
    <row r="151" spans="1:32" ht="12.75">
      <c r="A151" s="306"/>
      <c r="B151" s="306"/>
      <c r="C151" s="451">
        <v>67</v>
      </c>
      <c r="D151" s="437">
        <v>2266</v>
      </c>
      <c r="E151" s="398">
        <v>55</v>
      </c>
      <c r="F151" s="340">
        <v>128</v>
      </c>
      <c r="G151" s="340">
        <v>222</v>
      </c>
      <c r="H151" s="436">
        <v>33</v>
      </c>
      <c r="I151" s="454"/>
      <c r="J151" s="440">
        <v>67</v>
      </c>
      <c r="K151" s="449">
        <v>5866</v>
      </c>
      <c r="L151" s="340">
        <v>109</v>
      </c>
      <c r="M151" s="340">
        <v>182</v>
      </c>
      <c r="N151" s="340">
        <v>168</v>
      </c>
      <c r="O151" s="436">
        <v>87</v>
      </c>
      <c r="P151" s="441"/>
      <c r="Q151" s="440">
        <v>67</v>
      </c>
      <c r="R151" s="438">
        <v>9466</v>
      </c>
      <c r="S151" s="340">
        <v>163</v>
      </c>
      <c r="T151" s="340">
        <v>236</v>
      </c>
      <c r="U151" s="340">
        <v>114</v>
      </c>
      <c r="V151" s="436">
        <v>141</v>
      </c>
      <c r="W151" s="306"/>
      <c r="X151" s="306"/>
      <c r="Y151" s="306"/>
      <c r="Z151" s="306"/>
      <c r="AA151" s="306"/>
      <c r="AB151" s="306"/>
      <c r="AC151" s="306"/>
      <c r="AD151" s="306"/>
      <c r="AE151" s="306"/>
      <c r="AF151" s="306"/>
    </row>
    <row r="152" spans="1:32" ht="12.75">
      <c r="A152" s="306"/>
      <c r="B152" s="306"/>
      <c r="C152" s="451">
        <v>33</v>
      </c>
      <c r="D152" s="437">
        <v>2300</v>
      </c>
      <c r="E152" s="398">
        <v>56</v>
      </c>
      <c r="F152" s="340">
        <v>129</v>
      </c>
      <c r="G152" s="340">
        <v>221</v>
      </c>
      <c r="H152" s="436">
        <v>34</v>
      </c>
      <c r="I152" s="454"/>
      <c r="J152" s="440">
        <v>33</v>
      </c>
      <c r="K152" s="456">
        <v>5900</v>
      </c>
      <c r="L152" s="340">
        <v>110</v>
      </c>
      <c r="M152" s="340">
        <v>183</v>
      </c>
      <c r="N152" s="340">
        <v>167</v>
      </c>
      <c r="O152" s="436">
        <v>88</v>
      </c>
      <c r="P152" s="316"/>
      <c r="Q152" s="440">
        <v>33</v>
      </c>
      <c r="R152" s="461">
        <v>9500</v>
      </c>
      <c r="S152" s="462">
        <v>164</v>
      </c>
      <c r="T152" s="462">
        <v>237</v>
      </c>
      <c r="U152" s="462">
        <v>113</v>
      </c>
      <c r="V152" s="463">
        <v>142</v>
      </c>
      <c r="W152" s="464"/>
      <c r="X152" s="306"/>
      <c r="Y152" s="306"/>
      <c r="Z152" s="306"/>
      <c r="AA152" s="306"/>
      <c r="AB152" s="306"/>
      <c r="AC152" s="306"/>
      <c r="AD152" s="306"/>
      <c r="AE152" s="306"/>
      <c r="AF152" s="306"/>
    </row>
    <row r="153" spans="1:32" ht="12.75">
      <c r="A153" s="306"/>
      <c r="B153" s="306"/>
      <c r="C153" s="451">
        <v>100</v>
      </c>
      <c r="D153" s="438">
        <v>2400</v>
      </c>
      <c r="E153" s="398">
        <v>57</v>
      </c>
      <c r="F153" s="340">
        <v>130</v>
      </c>
      <c r="G153" s="340">
        <v>220</v>
      </c>
      <c r="H153" s="436">
        <v>35</v>
      </c>
      <c r="I153" s="458"/>
      <c r="J153" s="452">
        <v>100</v>
      </c>
      <c r="K153" s="453">
        <v>6000</v>
      </c>
      <c r="L153" s="340">
        <v>111</v>
      </c>
      <c r="M153" s="340">
        <v>184</v>
      </c>
      <c r="N153" s="340">
        <v>166</v>
      </c>
      <c r="O153" s="436">
        <v>89</v>
      </c>
      <c r="P153" s="316"/>
      <c r="Q153" s="450">
        <f>100</f>
        <v>100</v>
      </c>
      <c r="R153" s="438">
        <v>9600</v>
      </c>
      <c r="S153" s="340">
        <v>165</v>
      </c>
      <c r="T153" s="340">
        <v>238</v>
      </c>
      <c r="U153" s="340">
        <v>112</v>
      </c>
      <c r="V153" s="436">
        <v>143</v>
      </c>
      <c r="W153" s="306"/>
      <c r="X153" s="306"/>
      <c r="Y153" s="306"/>
      <c r="Z153" s="306"/>
      <c r="AA153" s="306"/>
      <c r="AB153" s="306"/>
      <c r="AC153" s="306"/>
      <c r="AD153" s="306"/>
      <c r="AE153" s="306"/>
      <c r="AF153" s="306"/>
    </row>
    <row r="154" spans="1:32" ht="12.75">
      <c r="A154" s="306"/>
      <c r="B154" s="306"/>
      <c r="C154" s="451">
        <v>100</v>
      </c>
      <c r="D154" s="438">
        <v>2500</v>
      </c>
      <c r="E154" s="398">
        <v>58</v>
      </c>
      <c r="F154" s="340">
        <v>131</v>
      </c>
      <c r="G154" s="340">
        <v>219</v>
      </c>
      <c r="H154" s="436">
        <v>36</v>
      </c>
      <c r="I154" s="458"/>
      <c r="J154" s="452">
        <v>100</v>
      </c>
      <c r="K154" s="453">
        <v>6100</v>
      </c>
      <c r="L154" s="340">
        <v>112</v>
      </c>
      <c r="M154" s="340">
        <v>185</v>
      </c>
      <c r="N154" s="340">
        <v>165</v>
      </c>
      <c r="O154" s="436">
        <v>90</v>
      </c>
      <c r="P154" s="316"/>
      <c r="Q154" s="452">
        <v>100</v>
      </c>
      <c r="R154" s="438">
        <v>9700</v>
      </c>
      <c r="S154" s="340">
        <v>166</v>
      </c>
      <c r="T154" s="340">
        <v>239</v>
      </c>
      <c r="U154" s="340">
        <v>111</v>
      </c>
      <c r="V154" s="436">
        <v>144</v>
      </c>
      <c r="W154" s="306"/>
      <c r="X154" s="306"/>
      <c r="Y154" s="306"/>
      <c r="Z154" s="306"/>
      <c r="AA154" s="306"/>
      <c r="AB154" s="306"/>
      <c r="AC154" s="306"/>
      <c r="AD154" s="306"/>
      <c r="AE154" s="306"/>
      <c r="AF154" s="306"/>
    </row>
    <row r="155" spans="1:32" ht="12.75">
      <c r="A155" s="306"/>
      <c r="B155" s="306"/>
      <c r="C155" s="451">
        <v>33</v>
      </c>
      <c r="D155" s="437">
        <v>2533</v>
      </c>
      <c r="E155" s="398">
        <v>59</v>
      </c>
      <c r="F155" s="340">
        <v>132</v>
      </c>
      <c r="G155" s="340">
        <v>218</v>
      </c>
      <c r="H155" s="436">
        <v>37</v>
      </c>
      <c r="I155" s="458"/>
      <c r="J155" s="452">
        <v>33</v>
      </c>
      <c r="K155" s="453">
        <v>6133</v>
      </c>
      <c r="L155" s="340">
        <v>113</v>
      </c>
      <c r="M155" s="340">
        <v>186</v>
      </c>
      <c r="N155" s="340">
        <v>164</v>
      </c>
      <c r="O155" s="436">
        <v>91</v>
      </c>
      <c r="P155" s="316"/>
      <c r="Q155" s="452">
        <v>33</v>
      </c>
      <c r="R155" s="438">
        <v>9733</v>
      </c>
      <c r="S155" s="340">
        <v>167</v>
      </c>
      <c r="T155" s="340">
        <v>240</v>
      </c>
      <c r="U155" s="340">
        <v>110</v>
      </c>
      <c r="V155" s="436">
        <v>145</v>
      </c>
      <c r="W155" s="306"/>
      <c r="X155" s="306"/>
      <c r="Y155" s="306"/>
      <c r="Z155" s="306"/>
      <c r="AA155" s="306"/>
      <c r="AB155" s="306"/>
      <c r="AC155" s="306"/>
      <c r="AD155" s="306"/>
      <c r="AE155" s="306"/>
      <c r="AF155" s="306"/>
    </row>
    <row r="156" spans="1:32" ht="12.75">
      <c r="A156" s="306"/>
      <c r="B156" s="306"/>
      <c r="C156" s="451">
        <v>67</v>
      </c>
      <c r="D156" s="438">
        <v>2600</v>
      </c>
      <c r="E156" s="398">
        <v>60</v>
      </c>
      <c r="F156" s="340">
        <v>133</v>
      </c>
      <c r="G156" s="340">
        <v>217</v>
      </c>
      <c r="H156" s="436">
        <v>38</v>
      </c>
      <c r="I156" s="459"/>
      <c r="J156" s="452">
        <v>67</v>
      </c>
      <c r="K156" s="453">
        <v>6200</v>
      </c>
      <c r="L156" s="340">
        <v>114</v>
      </c>
      <c r="M156" s="340">
        <v>187</v>
      </c>
      <c r="N156" s="340">
        <v>163</v>
      </c>
      <c r="O156" s="436">
        <v>92</v>
      </c>
      <c r="P156" s="316"/>
      <c r="Q156" s="450">
        <f>67</f>
        <v>67</v>
      </c>
      <c r="R156" s="449">
        <v>9800</v>
      </c>
      <c r="S156" s="340">
        <v>168</v>
      </c>
      <c r="T156" s="340">
        <v>241</v>
      </c>
      <c r="U156" s="340">
        <v>109</v>
      </c>
      <c r="V156" s="436">
        <v>146</v>
      </c>
      <c r="W156" s="306"/>
      <c r="X156" s="306"/>
      <c r="Y156" s="306"/>
      <c r="Z156" s="306"/>
      <c r="AA156" s="306"/>
      <c r="AB156" s="306"/>
      <c r="AC156" s="306"/>
      <c r="AD156" s="306"/>
      <c r="AE156" s="306"/>
      <c r="AF156" s="306"/>
    </row>
    <row r="157" spans="1:32" ht="12.75">
      <c r="A157" s="306"/>
      <c r="B157" s="306"/>
      <c r="C157" s="451">
        <v>67</v>
      </c>
      <c r="D157" s="438">
        <v>2666</v>
      </c>
      <c r="E157" s="398">
        <v>61</v>
      </c>
      <c r="F157" s="340">
        <v>134</v>
      </c>
      <c r="G157" s="340">
        <v>216</v>
      </c>
      <c r="H157" s="436">
        <v>39</v>
      </c>
      <c r="I157" s="459"/>
      <c r="J157" s="452">
        <v>67</v>
      </c>
      <c r="K157" s="457">
        <v>6266</v>
      </c>
      <c r="L157" s="340">
        <v>115</v>
      </c>
      <c r="M157" s="340">
        <v>188</v>
      </c>
      <c r="N157" s="340">
        <v>162</v>
      </c>
      <c r="O157" s="436">
        <v>93</v>
      </c>
      <c r="P157" s="316"/>
      <c r="Q157" s="452">
        <v>67</v>
      </c>
      <c r="R157" s="438">
        <v>9866</v>
      </c>
      <c r="S157" s="340">
        <v>169</v>
      </c>
      <c r="T157" s="340">
        <v>242</v>
      </c>
      <c r="U157" s="340">
        <v>108</v>
      </c>
      <c r="V157" s="436">
        <v>147</v>
      </c>
      <c r="W157" s="306"/>
      <c r="X157" s="306"/>
      <c r="Y157" s="306"/>
      <c r="Z157" s="306"/>
      <c r="AA157" s="306"/>
      <c r="AB157" s="306"/>
      <c r="AC157" s="306"/>
      <c r="AD157" s="306"/>
      <c r="AE157" s="306"/>
      <c r="AF157" s="306"/>
    </row>
    <row r="158" spans="1:32" ht="12.75">
      <c r="A158" s="306"/>
      <c r="B158" s="306"/>
      <c r="C158" s="451">
        <v>33</v>
      </c>
      <c r="D158" s="437">
        <v>2700</v>
      </c>
      <c r="E158" s="398">
        <v>62</v>
      </c>
      <c r="F158" s="340">
        <v>135</v>
      </c>
      <c r="G158" s="340">
        <v>215</v>
      </c>
      <c r="H158" s="436">
        <v>40</v>
      </c>
      <c r="I158" s="459"/>
      <c r="J158" s="452">
        <v>33</v>
      </c>
      <c r="K158" s="457">
        <v>6300</v>
      </c>
      <c r="L158" s="340">
        <v>116</v>
      </c>
      <c r="M158" s="340">
        <v>189</v>
      </c>
      <c r="N158" s="340">
        <v>161</v>
      </c>
      <c r="O158" s="436">
        <v>94</v>
      </c>
      <c r="P158" s="316"/>
      <c r="Q158" s="452">
        <v>33</v>
      </c>
      <c r="R158" s="438">
        <v>9900</v>
      </c>
      <c r="S158" s="340">
        <v>170</v>
      </c>
      <c r="T158" s="340">
        <v>243</v>
      </c>
      <c r="U158" s="340">
        <v>107</v>
      </c>
      <c r="V158" s="436">
        <v>148</v>
      </c>
      <c r="W158" s="306"/>
      <c r="X158" s="306"/>
      <c r="Y158" s="306"/>
      <c r="Z158" s="306"/>
      <c r="AA158" s="306"/>
      <c r="AB158" s="306"/>
      <c r="AC158" s="306"/>
      <c r="AD158" s="306"/>
      <c r="AE158" s="306"/>
      <c r="AF158" s="306"/>
    </row>
    <row r="159" spans="1:32" ht="12.75">
      <c r="A159" s="306"/>
      <c r="B159" s="306"/>
      <c r="C159" s="451">
        <v>100</v>
      </c>
      <c r="D159" s="438">
        <v>2800</v>
      </c>
      <c r="E159" s="398">
        <v>63</v>
      </c>
      <c r="F159" s="340">
        <v>136</v>
      </c>
      <c r="G159" s="340">
        <v>214</v>
      </c>
      <c r="H159" s="436">
        <v>41</v>
      </c>
      <c r="I159" s="459"/>
      <c r="J159" s="452">
        <v>100</v>
      </c>
      <c r="K159" s="453">
        <v>6400</v>
      </c>
      <c r="L159" s="340">
        <v>117</v>
      </c>
      <c r="M159" s="340">
        <v>190</v>
      </c>
      <c r="N159" s="340">
        <v>160</v>
      </c>
      <c r="O159" s="436">
        <v>95</v>
      </c>
      <c r="P159" s="316"/>
      <c r="Q159" s="452">
        <v>100</v>
      </c>
      <c r="R159" s="438">
        <v>10000</v>
      </c>
      <c r="S159" s="340">
        <v>171</v>
      </c>
      <c r="T159" s="340">
        <v>244</v>
      </c>
      <c r="U159" s="340">
        <v>106</v>
      </c>
      <c r="V159" s="436">
        <v>149</v>
      </c>
      <c r="W159" s="306"/>
      <c r="X159" s="306"/>
      <c r="Y159" s="306"/>
      <c r="Z159" s="306"/>
      <c r="AA159" s="306"/>
      <c r="AB159" s="306"/>
      <c r="AC159" s="306"/>
      <c r="AD159" s="306"/>
      <c r="AE159" s="306"/>
      <c r="AF159" s="306"/>
    </row>
    <row r="160" spans="1:32" ht="12.75">
      <c r="A160" s="306"/>
      <c r="B160" s="306"/>
      <c r="C160" s="451">
        <v>100</v>
      </c>
      <c r="D160" s="437">
        <v>2900</v>
      </c>
      <c r="E160" s="398">
        <v>64</v>
      </c>
      <c r="F160" s="340">
        <v>137</v>
      </c>
      <c r="G160" s="340">
        <v>213</v>
      </c>
      <c r="H160" s="436">
        <v>42</v>
      </c>
      <c r="I160" s="459"/>
      <c r="J160" s="452">
        <v>100</v>
      </c>
      <c r="K160" s="457">
        <v>6500</v>
      </c>
      <c r="L160" s="340">
        <v>118</v>
      </c>
      <c r="M160" s="340">
        <v>191</v>
      </c>
      <c r="N160" s="340">
        <v>159</v>
      </c>
      <c r="O160" s="436">
        <v>96</v>
      </c>
      <c r="P160" s="316"/>
      <c r="Q160" s="452">
        <v>100</v>
      </c>
      <c r="R160" s="438" t="s">
        <v>465</v>
      </c>
      <c r="S160" s="340">
        <v>172</v>
      </c>
      <c r="T160" s="340">
        <v>245</v>
      </c>
      <c r="U160" s="340">
        <v>105</v>
      </c>
      <c r="V160" s="436">
        <v>150</v>
      </c>
      <c r="W160" s="306"/>
      <c r="X160" s="306"/>
      <c r="Y160" s="306"/>
      <c r="Z160" s="306"/>
      <c r="AA160" s="306"/>
      <c r="AB160" s="306"/>
      <c r="AC160" s="306"/>
      <c r="AD160" s="306"/>
      <c r="AE160" s="306"/>
      <c r="AF160" s="306"/>
    </row>
    <row r="161" spans="1:32" ht="12.75">
      <c r="A161" s="306"/>
      <c r="B161" s="306"/>
      <c r="C161" s="452">
        <v>33</v>
      </c>
      <c r="D161" s="438">
        <v>2933</v>
      </c>
      <c r="E161" s="398">
        <v>65</v>
      </c>
      <c r="F161" s="340">
        <v>138</v>
      </c>
      <c r="G161" s="340">
        <v>212</v>
      </c>
      <c r="H161" s="436">
        <v>43</v>
      </c>
      <c r="I161" s="459"/>
      <c r="J161" s="452">
        <v>33</v>
      </c>
      <c r="K161" s="457">
        <v>6533</v>
      </c>
      <c r="L161" s="340">
        <v>119</v>
      </c>
      <c r="M161" s="340">
        <v>192</v>
      </c>
      <c r="N161" s="340">
        <v>158</v>
      </c>
      <c r="O161" s="436">
        <v>97</v>
      </c>
      <c r="P161" s="316"/>
      <c r="Q161" s="452">
        <v>33</v>
      </c>
      <c r="R161" s="438">
        <v>10133</v>
      </c>
      <c r="S161" s="340">
        <v>173</v>
      </c>
      <c r="T161" s="340">
        <v>246</v>
      </c>
      <c r="U161" s="340">
        <v>104</v>
      </c>
      <c r="V161" s="436">
        <v>151</v>
      </c>
      <c r="W161" s="306"/>
      <c r="X161" s="306"/>
      <c r="Y161" s="306"/>
      <c r="Z161" s="306"/>
      <c r="AA161" s="306"/>
      <c r="AB161" s="306"/>
      <c r="AC161" s="306"/>
      <c r="AD161" s="306"/>
      <c r="AE161" s="306"/>
      <c r="AF161" s="306"/>
    </row>
    <row r="162" spans="1:32" ht="12.75">
      <c r="A162" s="306"/>
      <c r="B162" s="306"/>
      <c r="C162" s="452">
        <v>67</v>
      </c>
      <c r="D162" s="438">
        <v>3000</v>
      </c>
      <c r="E162" s="398">
        <v>66</v>
      </c>
      <c r="F162" s="340">
        <v>139</v>
      </c>
      <c r="G162" s="340">
        <v>211</v>
      </c>
      <c r="H162" s="436">
        <v>44</v>
      </c>
      <c r="I162" s="441"/>
      <c r="J162" s="440">
        <v>67</v>
      </c>
      <c r="K162" s="449">
        <v>6600</v>
      </c>
      <c r="L162" s="340">
        <v>120</v>
      </c>
      <c r="M162" s="340">
        <v>193</v>
      </c>
      <c r="N162" s="340">
        <v>157</v>
      </c>
      <c r="O162" s="436">
        <v>98</v>
      </c>
      <c r="P162" s="316"/>
      <c r="Q162" s="440">
        <v>67</v>
      </c>
      <c r="R162" s="438">
        <v>10200</v>
      </c>
      <c r="S162" s="340">
        <v>174</v>
      </c>
      <c r="T162" s="340">
        <v>247</v>
      </c>
      <c r="U162" s="340">
        <v>103</v>
      </c>
      <c r="V162" s="436">
        <v>152</v>
      </c>
      <c r="W162" s="306"/>
      <c r="X162" s="306"/>
      <c r="Y162" s="306"/>
      <c r="Z162" s="306"/>
      <c r="AA162" s="306"/>
      <c r="AB162" s="306"/>
      <c r="AC162" s="306"/>
      <c r="AD162" s="306"/>
      <c r="AE162" s="306"/>
      <c r="AF162" s="306"/>
    </row>
    <row r="163" spans="1:32" ht="12.75">
      <c r="A163" s="306"/>
      <c r="B163" s="306"/>
      <c r="C163" s="440">
        <v>67</v>
      </c>
      <c r="D163" s="437">
        <v>3066</v>
      </c>
      <c r="E163" s="398">
        <v>67</v>
      </c>
      <c r="F163" s="340">
        <v>140</v>
      </c>
      <c r="G163" s="340">
        <v>210</v>
      </c>
      <c r="H163" s="436">
        <v>45</v>
      </c>
      <c r="I163" s="454"/>
      <c r="J163" s="440">
        <v>67</v>
      </c>
      <c r="K163" s="449">
        <v>6666</v>
      </c>
      <c r="L163" s="340">
        <v>121</v>
      </c>
      <c r="M163" s="340">
        <v>194</v>
      </c>
      <c r="N163" s="340">
        <v>156</v>
      </c>
      <c r="O163" s="436">
        <v>99</v>
      </c>
      <c r="P163" s="316"/>
      <c r="Q163" s="440">
        <v>67</v>
      </c>
      <c r="R163" s="438">
        <v>10266</v>
      </c>
      <c r="S163" s="340">
        <v>175</v>
      </c>
      <c r="T163" s="340">
        <v>248</v>
      </c>
      <c r="U163" s="340">
        <v>102</v>
      </c>
      <c r="V163" s="436">
        <v>153</v>
      </c>
      <c r="W163" s="306"/>
      <c r="X163" s="306"/>
      <c r="Y163" s="306"/>
      <c r="Z163" s="306"/>
      <c r="AA163" s="306"/>
      <c r="AB163" s="306"/>
      <c r="AC163" s="306"/>
      <c r="AD163" s="306"/>
      <c r="AE163" s="306"/>
      <c r="AF163" s="306"/>
    </row>
    <row r="164" spans="1:32" ht="12.75">
      <c r="A164" s="306"/>
      <c r="B164" s="306"/>
      <c r="C164" s="440">
        <v>33</v>
      </c>
      <c r="D164" s="437">
        <v>3100</v>
      </c>
      <c r="E164" s="398">
        <v>68</v>
      </c>
      <c r="F164" s="340">
        <v>141</v>
      </c>
      <c r="G164" s="340">
        <v>209</v>
      </c>
      <c r="H164" s="436">
        <v>46</v>
      </c>
      <c r="I164" s="454"/>
      <c r="J164" s="440">
        <v>33</v>
      </c>
      <c r="K164" s="456">
        <v>6700</v>
      </c>
      <c r="L164" s="340">
        <v>122</v>
      </c>
      <c r="M164" s="340">
        <v>195</v>
      </c>
      <c r="N164" s="340">
        <v>155</v>
      </c>
      <c r="O164" s="436">
        <v>100</v>
      </c>
      <c r="P164" s="316"/>
      <c r="Q164" s="440">
        <v>33</v>
      </c>
      <c r="R164" s="438" t="s">
        <v>466</v>
      </c>
      <c r="S164" s="340">
        <v>176</v>
      </c>
      <c r="T164" s="340">
        <v>249</v>
      </c>
      <c r="U164" s="340">
        <v>101</v>
      </c>
      <c r="V164" s="436">
        <v>154</v>
      </c>
      <c r="W164" s="306"/>
      <c r="X164" s="306"/>
      <c r="Y164" s="306"/>
      <c r="Z164" s="306"/>
      <c r="AA164" s="306"/>
      <c r="AB164" s="306"/>
      <c r="AC164" s="306"/>
      <c r="AD164" s="306"/>
      <c r="AE164" s="306"/>
      <c r="AF164" s="306"/>
    </row>
    <row r="165" spans="1:32" ht="12.75">
      <c r="A165" s="306"/>
      <c r="B165" s="306"/>
      <c r="C165" s="440">
        <v>100</v>
      </c>
      <c r="D165" s="438">
        <v>3200</v>
      </c>
      <c r="E165" s="398">
        <v>69</v>
      </c>
      <c r="F165" s="340">
        <v>142</v>
      </c>
      <c r="G165" s="340">
        <v>208</v>
      </c>
      <c r="H165" s="398">
        <v>47</v>
      </c>
      <c r="I165" s="441"/>
      <c r="J165" s="440">
        <v>100</v>
      </c>
      <c r="K165" s="449">
        <v>6800</v>
      </c>
      <c r="L165" s="340">
        <v>123</v>
      </c>
      <c r="M165" s="340">
        <v>196</v>
      </c>
      <c r="N165" s="340">
        <v>154</v>
      </c>
      <c r="O165" s="436">
        <v>101</v>
      </c>
      <c r="P165" s="316"/>
      <c r="Q165" s="450">
        <f>100</f>
        <v>100</v>
      </c>
      <c r="R165" s="449">
        <v>10400</v>
      </c>
      <c r="S165" s="340">
        <v>177</v>
      </c>
      <c r="T165" s="340">
        <v>250</v>
      </c>
      <c r="U165" s="340">
        <v>100</v>
      </c>
      <c r="V165" s="436">
        <v>155</v>
      </c>
      <c r="W165" s="306"/>
      <c r="X165" s="306"/>
      <c r="Y165" s="306"/>
      <c r="Z165" s="306"/>
      <c r="AA165" s="306"/>
      <c r="AB165" s="306"/>
      <c r="AC165" s="306"/>
      <c r="AD165" s="306"/>
      <c r="AE165" s="306"/>
      <c r="AF165" s="306"/>
    </row>
    <row r="166" spans="1:32" ht="12.75">
      <c r="A166" s="306"/>
      <c r="B166" s="306"/>
      <c r="C166" s="440">
        <v>100</v>
      </c>
      <c r="D166" s="437">
        <v>3300</v>
      </c>
      <c r="E166" s="398">
        <v>70</v>
      </c>
      <c r="F166" s="340">
        <v>143</v>
      </c>
      <c r="G166" s="340">
        <v>207</v>
      </c>
      <c r="H166" s="398">
        <v>48</v>
      </c>
      <c r="I166" s="454"/>
      <c r="J166" s="440">
        <v>100</v>
      </c>
      <c r="K166" s="456">
        <v>6900</v>
      </c>
      <c r="L166" s="340">
        <v>124</v>
      </c>
      <c r="M166" s="340">
        <v>197</v>
      </c>
      <c r="N166" s="340">
        <v>153</v>
      </c>
      <c r="O166" s="436">
        <v>102</v>
      </c>
      <c r="P166" s="316"/>
      <c r="Q166" s="452">
        <v>100</v>
      </c>
      <c r="R166" s="438" t="s">
        <v>467</v>
      </c>
      <c r="S166" s="340">
        <v>178</v>
      </c>
      <c r="T166" s="340">
        <v>251</v>
      </c>
      <c r="U166" s="340">
        <v>99</v>
      </c>
      <c r="V166" s="436">
        <v>156</v>
      </c>
      <c r="W166" s="306"/>
      <c r="X166" s="306"/>
      <c r="Y166" s="306"/>
      <c r="Z166" s="306"/>
      <c r="AA166" s="306"/>
      <c r="AB166" s="306"/>
      <c r="AC166" s="306"/>
      <c r="AD166" s="306"/>
      <c r="AE166" s="306"/>
      <c r="AF166" s="306"/>
    </row>
    <row r="167" spans="1:32" ht="12.75">
      <c r="A167" s="306"/>
      <c r="B167" s="306"/>
      <c r="C167" s="440">
        <v>33</v>
      </c>
      <c r="D167" s="437">
        <v>3333</v>
      </c>
      <c r="E167" s="398">
        <v>71</v>
      </c>
      <c r="F167" s="340">
        <v>144</v>
      </c>
      <c r="G167" s="340">
        <v>206</v>
      </c>
      <c r="H167" s="436">
        <v>49</v>
      </c>
      <c r="I167" s="441"/>
      <c r="J167" s="440">
        <v>33</v>
      </c>
      <c r="K167" s="449">
        <v>6933</v>
      </c>
      <c r="L167" s="340">
        <v>125</v>
      </c>
      <c r="M167" s="340">
        <v>198</v>
      </c>
      <c r="N167" s="340">
        <v>152</v>
      </c>
      <c r="O167" s="436">
        <v>103</v>
      </c>
      <c r="P167" s="316"/>
      <c r="Q167" s="452">
        <v>33</v>
      </c>
      <c r="R167" s="438">
        <v>10533</v>
      </c>
      <c r="S167" s="340">
        <v>179</v>
      </c>
      <c r="T167" s="340">
        <v>252</v>
      </c>
      <c r="U167" s="340">
        <v>98</v>
      </c>
      <c r="V167" s="436">
        <v>157</v>
      </c>
      <c r="W167" s="306"/>
      <c r="X167" s="306"/>
      <c r="Y167" s="306"/>
      <c r="Z167" s="306"/>
      <c r="AA167" s="306"/>
      <c r="AB167" s="306"/>
      <c r="AC167" s="306"/>
      <c r="AD167" s="306"/>
      <c r="AE167" s="306"/>
      <c r="AF167" s="306"/>
    </row>
    <row r="168" spans="1:32" ht="12.75">
      <c r="A168" s="306"/>
      <c r="B168" s="306"/>
      <c r="C168" s="440">
        <v>67</v>
      </c>
      <c r="D168" s="438">
        <v>3400</v>
      </c>
      <c r="E168" s="398">
        <v>72</v>
      </c>
      <c r="F168" s="340">
        <v>145</v>
      </c>
      <c r="G168" s="340">
        <v>205</v>
      </c>
      <c r="H168" s="436">
        <v>50</v>
      </c>
      <c r="I168" s="441"/>
      <c r="J168" s="440">
        <v>67</v>
      </c>
      <c r="K168" s="449">
        <v>7000</v>
      </c>
      <c r="L168" s="340">
        <v>126</v>
      </c>
      <c r="M168" s="340">
        <v>199</v>
      </c>
      <c r="N168" s="340">
        <v>151</v>
      </c>
      <c r="O168" s="436">
        <v>104</v>
      </c>
      <c r="P168" s="316"/>
      <c r="Q168" s="450">
        <f>67</f>
        <v>67</v>
      </c>
      <c r="R168" s="438" t="s">
        <v>468</v>
      </c>
      <c r="S168" s="340">
        <v>180</v>
      </c>
      <c r="T168" s="340">
        <v>253</v>
      </c>
      <c r="U168" s="340">
        <v>97</v>
      </c>
      <c r="V168" s="436">
        <v>158</v>
      </c>
      <c r="W168" s="306"/>
      <c r="X168" s="306"/>
      <c r="Y168" s="306"/>
      <c r="Z168" s="306"/>
      <c r="AA168" s="306"/>
      <c r="AB168" s="306"/>
      <c r="AC168" s="306"/>
      <c r="AD168" s="306"/>
      <c r="AE168" s="306"/>
      <c r="AF168" s="306"/>
    </row>
    <row r="169" spans="1:32" ht="12.75">
      <c r="A169" s="306"/>
      <c r="B169" s="306"/>
      <c r="C169" s="440">
        <v>67</v>
      </c>
      <c r="D169" s="438">
        <v>3466</v>
      </c>
      <c r="E169" s="398">
        <v>73</v>
      </c>
      <c r="F169" s="340">
        <v>146</v>
      </c>
      <c r="G169" s="340">
        <v>204</v>
      </c>
      <c r="H169" s="436">
        <v>51</v>
      </c>
      <c r="I169" s="454"/>
      <c r="J169" s="440">
        <v>67</v>
      </c>
      <c r="K169" s="456">
        <v>7066</v>
      </c>
      <c r="L169" s="340">
        <v>127</v>
      </c>
      <c r="M169" s="340">
        <v>200</v>
      </c>
      <c r="N169" s="340">
        <v>150</v>
      </c>
      <c r="O169" s="436">
        <v>105</v>
      </c>
      <c r="P169" s="316"/>
      <c r="Q169" s="452">
        <v>67</v>
      </c>
      <c r="R169" s="438">
        <v>10666</v>
      </c>
      <c r="S169" s="340">
        <v>181</v>
      </c>
      <c r="T169" s="340">
        <v>254</v>
      </c>
      <c r="U169" s="340">
        <v>96</v>
      </c>
      <c r="V169" s="436">
        <v>159</v>
      </c>
      <c r="W169" s="306"/>
      <c r="X169" s="306"/>
      <c r="Y169" s="306"/>
      <c r="Z169" s="306"/>
      <c r="AA169" s="306"/>
      <c r="AB169" s="306"/>
      <c r="AC169" s="306"/>
      <c r="AD169" s="306"/>
      <c r="AE169" s="306"/>
      <c r="AF169" s="306"/>
    </row>
    <row r="170" spans="1:32" ht="12.75">
      <c r="A170" s="306"/>
      <c r="B170" s="306"/>
      <c r="C170" s="440">
        <v>33</v>
      </c>
      <c r="D170" s="437">
        <v>3500</v>
      </c>
      <c r="E170" s="398">
        <v>74</v>
      </c>
      <c r="F170" s="340">
        <v>147</v>
      </c>
      <c r="G170" s="340">
        <v>203</v>
      </c>
      <c r="H170" s="436">
        <v>52</v>
      </c>
      <c r="I170" s="454"/>
      <c r="J170" s="440">
        <v>33</v>
      </c>
      <c r="K170" s="456">
        <v>7100</v>
      </c>
      <c r="L170" s="340">
        <v>128</v>
      </c>
      <c r="M170" s="340">
        <v>201</v>
      </c>
      <c r="N170" s="340">
        <v>149</v>
      </c>
      <c r="O170" s="436">
        <v>106</v>
      </c>
      <c r="P170" s="316"/>
      <c r="Q170" s="452">
        <v>33</v>
      </c>
      <c r="R170" s="438" t="s">
        <v>469</v>
      </c>
      <c r="S170" s="340">
        <v>182</v>
      </c>
      <c r="T170" s="340">
        <v>255</v>
      </c>
      <c r="U170" s="340">
        <v>95</v>
      </c>
      <c r="V170" s="436">
        <v>160</v>
      </c>
      <c r="W170" s="306"/>
      <c r="X170" s="306"/>
      <c r="Y170" s="306"/>
      <c r="Z170" s="306"/>
      <c r="AA170" s="306"/>
      <c r="AB170" s="306"/>
      <c r="AC170" s="306"/>
      <c r="AD170" s="306"/>
      <c r="AE170" s="306"/>
      <c r="AF170" s="306"/>
    </row>
    <row r="171" spans="1:32" ht="12.75">
      <c r="A171" s="306"/>
      <c r="B171" s="306"/>
      <c r="C171" s="440">
        <v>100</v>
      </c>
      <c r="D171" s="438">
        <v>3600</v>
      </c>
      <c r="E171" s="398">
        <v>75</v>
      </c>
      <c r="F171" s="340">
        <v>148</v>
      </c>
      <c r="G171" s="340">
        <v>202</v>
      </c>
      <c r="H171" s="436">
        <v>53</v>
      </c>
      <c r="I171" s="441"/>
      <c r="J171" s="440">
        <v>100</v>
      </c>
      <c r="K171" s="449">
        <v>7200</v>
      </c>
      <c r="L171" s="340">
        <v>129</v>
      </c>
      <c r="M171" s="340">
        <v>202</v>
      </c>
      <c r="N171" s="340">
        <v>148</v>
      </c>
      <c r="O171" s="436">
        <v>107</v>
      </c>
      <c r="P171" s="316"/>
      <c r="Q171" s="452">
        <v>100</v>
      </c>
      <c r="R171" s="438">
        <v>10800</v>
      </c>
      <c r="S171" s="340">
        <v>183</v>
      </c>
      <c r="T171" s="398" t="s">
        <v>470</v>
      </c>
      <c r="U171" s="340">
        <v>94</v>
      </c>
      <c r="V171" s="436">
        <v>161</v>
      </c>
      <c r="W171" s="306"/>
      <c r="X171" s="306"/>
      <c r="Y171" s="306"/>
      <c r="Z171" s="306"/>
      <c r="AA171" s="306"/>
      <c r="AB171" s="306"/>
      <c r="AC171" s="306"/>
      <c r="AD171" s="306"/>
      <c r="AE171" s="306"/>
      <c r="AF171" s="306"/>
    </row>
  </sheetData>
  <mergeCells count="82">
    <mergeCell ref="O17:R17"/>
    <mergeCell ref="O18:R18"/>
    <mergeCell ref="O19:R19"/>
    <mergeCell ref="O20:R20"/>
    <mergeCell ref="C21:G21"/>
    <mergeCell ref="O21:R21"/>
    <mergeCell ref="O13:R13"/>
    <mergeCell ref="O14:R14"/>
    <mergeCell ref="O15:R15"/>
    <mergeCell ref="AC15:AE15"/>
    <mergeCell ref="O16:R16"/>
    <mergeCell ref="Y16:Z16"/>
    <mergeCell ref="D10:G10"/>
    <mergeCell ref="K10:N10"/>
    <mergeCell ref="O10:R10"/>
    <mergeCell ref="O11:R11"/>
    <mergeCell ref="O12:R12"/>
    <mergeCell ref="D4:G4"/>
    <mergeCell ref="H4:K4"/>
    <mergeCell ref="U7:U8"/>
    <mergeCell ref="Z7:Z8"/>
    <mergeCell ref="V9:Y9"/>
    <mergeCell ref="O4:R4"/>
    <mergeCell ref="O5:R5"/>
    <mergeCell ref="V5:Y5"/>
    <mergeCell ref="V6:Y6"/>
    <mergeCell ref="K7:N7"/>
    <mergeCell ref="O7:R7"/>
    <mergeCell ref="K8:N8"/>
    <mergeCell ref="O8:R8"/>
    <mergeCell ref="D9:G9"/>
    <mergeCell ref="K9:N9"/>
    <mergeCell ref="O9:R9"/>
    <mergeCell ref="A1:N1"/>
    <mergeCell ref="O2:R2"/>
    <mergeCell ref="AA2:AD2"/>
    <mergeCell ref="D3:G3"/>
    <mergeCell ref="H3:K3"/>
    <mergeCell ref="O3:R3"/>
    <mergeCell ref="AD98:AE98"/>
    <mergeCell ref="AD99:AE99"/>
    <mergeCell ref="N57:O57"/>
    <mergeCell ref="N60:O60"/>
    <mergeCell ref="C73:C74"/>
    <mergeCell ref="AC75:AF76"/>
    <mergeCell ref="U76:V76"/>
    <mergeCell ref="AC77:AF78"/>
    <mergeCell ref="AD86:AE86"/>
    <mergeCell ref="AD87:AE87"/>
    <mergeCell ref="AD89:AE89"/>
    <mergeCell ref="AD90:AE90"/>
    <mergeCell ref="AD93:AE93"/>
    <mergeCell ref="AD94:AE94"/>
    <mergeCell ref="A44:B44"/>
    <mergeCell ref="Y43:Z43"/>
    <mergeCell ref="V44:AA44"/>
    <mergeCell ref="N56:O56"/>
    <mergeCell ref="D58:G58"/>
    <mergeCell ref="M58:M59"/>
    <mergeCell ref="R58:R59"/>
    <mergeCell ref="D59:G59"/>
    <mergeCell ref="O34:R34"/>
    <mergeCell ref="O35:R35"/>
    <mergeCell ref="O36:R36"/>
    <mergeCell ref="Y38:Z38"/>
    <mergeCell ref="A43:B43"/>
    <mergeCell ref="H31:K31"/>
    <mergeCell ref="O31:R31"/>
    <mergeCell ref="H32:K32"/>
    <mergeCell ref="O32:R32"/>
    <mergeCell ref="O33:R33"/>
    <mergeCell ref="H27:K27"/>
    <mergeCell ref="O27:R27"/>
    <mergeCell ref="O28:R28"/>
    <mergeCell ref="O30:R30"/>
    <mergeCell ref="H29:K29"/>
    <mergeCell ref="O29:R29"/>
    <mergeCell ref="O22:R22"/>
    <mergeCell ref="O23:R23"/>
    <mergeCell ref="O24:R24"/>
    <mergeCell ref="O25:R25"/>
    <mergeCell ref="O26:R26"/>
  </mergeCells>
  <conditionalFormatting sqref="V7 W8:Y8 N58 O59">
    <cfRule type="notContainsBlanks" dxfId="0" priority="1">
      <formula>LEN(TRIM(V7))&gt;0</formula>
    </cfRule>
  </conditionalFormatting>
  <dataValidations count="1">
    <dataValidation type="list" allowBlank="1" sqref="B16" xr:uid="{00000000-0002-0000-0600-000000000000}">
      <formula1>"6,7,8,9,10,11,12"</formula1>
    </dataValidation>
  </dataValidations>
  <pageMargins left="0.7" right="0.7" top="0.75" bottom="0.75" header="0.3" footer="0.3"/>
  <legacy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AI75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/>
  <cols>
    <col min="1" max="1" width="17.28515625" customWidth="1"/>
    <col min="2" max="2" width="19" customWidth="1"/>
    <col min="3" max="3" width="13.7109375" customWidth="1"/>
    <col min="4" max="4" width="11" customWidth="1"/>
    <col min="5" max="5" width="12.5703125" customWidth="1"/>
    <col min="6" max="7" width="11" customWidth="1"/>
    <col min="8" max="8" width="13.140625" customWidth="1"/>
    <col min="9" max="9" width="11" customWidth="1"/>
    <col min="10" max="11" width="10.7109375" customWidth="1"/>
    <col min="12" max="12" width="12.85546875" customWidth="1"/>
    <col min="13" max="15" width="18.28515625" customWidth="1"/>
    <col min="20" max="20" width="10" customWidth="1"/>
    <col min="21" max="21" width="15.5703125" customWidth="1"/>
    <col min="22" max="22" width="15" customWidth="1"/>
    <col min="23" max="25" width="10" customWidth="1"/>
    <col min="26" max="26" width="16.5703125" customWidth="1"/>
    <col min="27" max="28" width="15.5703125" customWidth="1"/>
    <col min="29" max="35" width="9" customWidth="1"/>
  </cols>
  <sheetData>
    <row r="1" spans="1:35" ht="12.75">
      <c r="A1" s="337"/>
      <c r="B1" s="426" t="s">
        <v>453</v>
      </c>
      <c r="C1" s="427" t="s">
        <v>454</v>
      </c>
      <c r="D1" s="428" t="s">
        <v>471</v>
      </c>
      <c r="E1" s="429" t="s">
        <v>472</v>
      </c>
      <c r="F1" s="429" t="s">
        <v>456</v>
      </c>
      <c r="G1" s="429" t="s">
        <v>457</v>
      </c>
      <c r="H1" s="429" t="s">
        <v>458</v>
      </c>
      <c r="I1" s="429" t="s">
        <v>459</v>
      </c>
      <c r="J1" s="429"/>
      <c r="K1" s="430" t="s">
        <v>454</v>
      </c>
      <c r="L1" s="429" t="s">
        <v>471</v>
      </c>
      <c r="M1" s="429"/>
      <c r="N1" s="429" t="s">
        <v>456</v>
      </c>
      <c r="O1" s="429" t="s">
        <v>457</v>
      </c>
      <c r="P1" s="429" t="s">
        <v>460</v>
      </c>
      <c r="Q1" s="429" t="s">
        <v>459</v>
      </c>
      <c r="R1" s="429"/>
      <c r="S1" s="430" t="s">
        <v>454</v>
      </c>
      <c r="T1" s="429" t="s">
        <v>456</v>
      </c>
      <c r="U1" s="429" t="s">
        <v>459</v>
      </c>
      <c r="V1" s="429" t="s">
        <v>471</v>
      </c>
      <c r="W1" s="429"/>
      <c r="X1" s="429"/>
      <c r="Y1" s="429" t="s">
        <v>457</v>
      </c>
      <c r="Z1" s="429" t="s">
        <v>460</v>
      </c>
      <c r="AA1" s="431"/>
      <c r="AB1" s="432"/>
      <c r="AC1" s="432"/>
      <c r="AD1" s="433"/>
      <c r="AE1" s="337"/>
      <c r="AF1" s="337"/>
      <c r="AG1" s="337"/>
      <c r="AH1" s="337"/>
      <c r="AI1" s="337"/>
    </row>
    <row r="2" spans="1:35" ht="12.75">
      <c r="A2" s="306"/>
      <c r="B2" s="434">
        <v>100</v>
      </c>
      <c r="C2" s="435">
        <v>100</v>
      </c>
      <c r="D2" s="407">
        <v>22</v>
      </c>
      <c r="E2" s="340">
        <v>1024</v>
      </c>
      <c r="F2" s="340"/>
      <c r="G2" s="340"/>
      <c r="H2" s="436"/>
      <c r="I2" s="316"/>
      <c r="J2" s="434">
        <v>100</v>
      </c>
      <c r="K2" s="435">
        <v>3700</v>
      </c>
      <c r="L2" s="316">
        <v>76</v>
      </c>
      <c r="M2" s="316"/>
      <c r="N2" s="316"/>
      <c r="O2" s="316"/>
      <c r="P2" s="465"/>
      <c r="Q2" s="316"/>
      <c r="R2" s="434">
        <v>100</v>
      </c>
      <c r="S2" s="437">
        <v>7300</v>
      </c>
      <c r="T2" s="316"/>
      <c r="U2" s="369"/>
      <c r="V2" s="316"/>
      <c r="W2" s="316"/>
      <c r="X2" s="316"/>
      <c r="Y2" s="316"/>
      <c r="Z2" s="465"/>
      <c r="AA2" s="306"/>
      <c r="AB2" s="306"/>
      <c r="AC2" s="306"/>
      <c r="AD2" s="306"/>
      <c r="AE2" s="306"/>
      <c r="AF2" s="306"/>
      <c r="AG2" s="306"/>
      <c r="AH2" s="306"/>
      <c r="AI2" s="306"/>
    </row>
    <row r="3" spans="1:35" ht="12.75">
      <c r="A3" s="306"/>
      <c r="B3" s="434">
        <v>33</v>
      </c>
      <c r="C3" s="435">
        <v>133</v>
      </c>
      <c r="D3" s="398">
        <v>23</v>
      </c>
      <c r="E3" s="340">
        <v>1024</v>
      </c>
      <c r="F3" s="340"/>
      <c r="G3" s="340"/>
      <c r="H3" s="436"/>
      <c r="I3" s="316"/>
      <c r="J3" s="434">
        <v>33</v>
      </c>
      <c r="K3" s="438">
        <v>3733</v>
      </c>
      <c r="L3" s="316">
        <v>77</v>
      </c>
      <c r="M3" s="316"/>
      <c r="N3" s="316"/>
      <c r="O3" s="316"/>
      <c r="P3" s="465"/>
      <c r="Q3" s="316"/>
      <c r="R3" s="434">
        <v>33</v>
      </c>
      <c r="S3" s="437">
        <v>7333</v>
      </c>
      <c r="T3" s="316"/>
      <c r="U3" s="369"/>
      <c r="V3" s="316"/>
      <c r="W3" s="316"/>
      <c r="X3" s="316"/>
      <c r="Y3" s="316"/>
      <c r="Z3" s="465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5" ht="12.75">
      <c r="A4" s="306"/>
      <c r="B4" s="434">
        <v>67</v>
      </c>
      <c r="C4" s="435">
        <v>200</v>
      </c>
      <c r="D4" s="398">
        <v>24</v>
      </c>
      <c r="E4" s="340">
        <v>1024</v>
      </c>
      <c r="F4" s="340"/>
      <c r="G4" s="340"/>
      <c r="H4" s="436"/>
      <c r="I4" s="316"/>
      <c r="J4" s="434">
        <v>67</v>
      </c>
      <c r="K4" s="438">
        <v>3800</v>
      </c>
      <c r="L4" s="316">
        <v>78</v>
      </c>
      <c r="M4" s="316"/>
      <c r="N4" s="316"/>
      <c r="O4" s="316"/>
      <c r="P4" s="465"/>
      <c r="Q4" s="316"/>
      <c r="R4" s="434">
        <v>67</v>
      </c>
      <c r="S4" s="438">
        <v>7400</v>
      </c>
      <c r="T4" s="359">
        <v>158</v>
      </c>
      <c r="U4" s="132">
        <f>T4-82</f>
        <v>76</v>
      </c>
      <c r="V4" s="316"/>
      <c r="W4" s="316"/>
      <c r="X4" s="316"/>
      <c r="Y4" s="316"/>
      <c r="Z4" s="465"/>
      <c r="AA4" s="306"/>
      <c r="AB4" s="306"/>
      <c r="AC4" s="306"/>
      <c r="AD4" s="306"/>
      <c r="AE4" s="306"/>
      <c r="AF4" s="306"/>
      <c r="AG4" s="306"/>
      <c r="AH4" s="306"/>
      <c r="AI4" s="306"/>
    </row>
    <row r="5" spans="1:35" ht="12.75">
      <c r="A5" s="306"/>
      <c r="B5" s="434">
        <v>67</v>
      </c>
      <c r="C5" s="435">
        <v>266</v>
      </c>
      <c r="D5" s="398">
        <v>25</v>
      </c>
      <c r="E5" s="340">
        <v>1024</v>
      </c>
      <c r="F5" s="340"/>
      <c r="G5" s="340"/>
      <c r="H5" s="436"/>
      <c r="I5" s="316"/>
      <c r="J5" s="434">
        <v>67</v>
      </c>
      <c r="K5" s="435">
        <v>3866</v>
      </c>
      <c r="L5" s="316">
        <v>79</v>
      </c>
      <c r="M5" s="316"/>
      <c r="N5" s="316"/>
      <c r="O5" s="316"/>
      <c r="P5" s="465"/>
      <c r="Q5" s="316"/>
      <c r="R5" s="434">
        <v>67</v>
      </c>
      <c r="S5" s="438">
        <v>7466</v>
      </c>
      <c r="T5" s="316"/>
      <c r="U5" s="369"/>
      <c r="V5" s="316"/>
      <c r="W5" s="316"/>
      <c r="X5" s="316"/>
      <c r="Y5" s="316"/>
      <c r="Z5" s="465"/>
      <c r="AA5" s="306"/>
      <c r="AB5" s="306"/>
      <c r="AC5" s="306"/>
      <c r="AD5" s="306"/>
      <c r="AE5" s="306"/>
      <c r="AF5" s="306"/>
      <c r="AG5" s="306"/>
      <c r="AH5" s="306"/>
      <c r="AI5" s="306"/>
    </row>
    <row r="6" spans="1:35" ht="12.75">
      <c r="A6" s="306"/>
      <c r="B6" s="434">
        <v>33</v>
      </c>
      <c r="C6" s="435">
        <v>300</v>
      </c>
      <c r="D6" s="398">
        <v>26</v>
      </c>
      <c r="E6" s="340">
        <v>1024</v>
      </c>
      <c r="F6" s="340"/>
      <c r="G6" s="340"/>
      <c r="H6" s="436"/>
      <c r="I6" s="316"/>
      <c r="J6" s="434">
        <v>33</v>
      </c>
      <c r="K6" s="435">
        <v>3900</v>
      </c>
      <c r="L6" s="316">
        <v>80</v>
      </c>
      <c r="M6" s="316"/>
      <c r="N6" s="316"/>
      <c r="O6" s="316"/>
      <c r="P6" s="465"/>
      <c r="Q6" s="316"/>
      <c r="R6" s="434">
        <v>33</v>
      </c>
      <c r="S6" s="437">
        <v>7500</v>
      </c>
      <c r="T6" s="316"/>
      <c r="U6" s="369"/>
      <c r="V6" s="316"/>
      <c r="W6" s="316"/>
      <c r="X6" s="316"/>
      <c r="Y6" s="316"/>
      <c r="Z6" s="465"/>
      <c r="AA6" s="306"/>
      <c r="AB6" s="306"/>
      <c r="AC6" s="306"/>
      <c r="AD6" s="306"/>
      <c r="AE6" s="306"/>
      <c r="AF6" s="306"/>
      <c r="AG6" s="306"/>
      <c r="AH6" s="306"/>
      <c r="AI6" s="306"/>
    </row>
    <row r="7" spans="1:35" ht="12.75">
      <c r="A7" s="306"/>
      <c r="B7" s="439">
        <v>100</v>
      </c>
      <c r="C7" s="435">
        <v>400</v>
      </c>
      <c r="D7" s="398">
        <v>27</v>
      </c>
      <c r="E7" s="340">
        <v>1024</v>
      </c>
      <c r="F7" s="340"/>
      <c r="G7" s="340"/>
      <c r="H7" s="436"/>
      <c r="I7" s="316"/>
      <c r="J7" s="434">
        <v>100</v>
      </c>
      <c r="K7" s="438">
        <v>4000</v>
      </c>
      <c r="L7" s="316">
        <v>81</v>
      </c>
      <c r="M7" s="316"/>
      <c r="N7" s="316"/>
      <c r="O7" s="316"/>
      <c r="P7" s="465"/>
      <c r="Q7" s="316"/>
      <c r="R7" s="440">
        <v>100</v>
      </c>
      <c r="S7" s="438">
        <v>7600</v>
      </c>
      <c r="T7" s="466">
        <v>162</v>
      </c>
      <c r="U7" s="466">
        <f>T7-82</f>
        <v>80</v>
      </c>
      <c r="V7" s="316"/>
      <c r="W7" s="316"/>
      <c r="X7" s="316"/>
      <c r="Y7" s="316"/>
      <c r="Z7" s="465"/>
      <c r="AA7" s="306"/>
      <c r="AB7" s="306"/>
      <c r="AC7" s="306"/>
      <c r="AD7" s="306"/>
      <c r="AE7" s="306"/>
      <c r="AF7" s="306"/>
      <c r="AG7" s="306"/>
      <c r="AH7" s="306"/>
      <c r="AI7" s="306"/>
    </row>
    <row r="8" spans="1:35" ht="12.75">
      <c r="A8" s="306"/>
      <c r="B8" s="439">
        <v>100</v>
      </c>
      <c r="C8" s="435">
        <v>500</v>
      </c>
      <c r="D8" s="398">
        <v>28</v>
      </c>
      <c r="E8" s="340">
        <v>1024</v>
      </c>
      <c r="F8" s="340"/>
      <c r="G8" s="340"/>
      <c r="H8" s="436"/>
      <c r="I8" s="316"/>
      <c r="J8" s="434">
        <v>100</v>
      </c>
      <c r="K8" s="435">
        <v>4100</v>
      </c>
      <c r="L8" s="316">
        <v>82</v>
      </c>
      <c r="M8" s="316"/>
      <c r="N8" s="316"/>
      <c r="O8" s="316"/>
      <c r="P8" s="465"/>
      <c r="Q8" s="316"/>
      <c r="R8" s="440">
        <v>100</v>
      </c>
      <c r="S8" s="437">
        <v>7700</v>
      </c>
      <c r="T8" s="316"/>
      <c r="U8" s="369"/>
      <c r="V8" s="316"/>
      <c r="W8" s="316"/>
      <c r="X8" s="316"/>
      <c r="Y8" s="316"/>
      <c r="Z8" s="465"/>
      <c r="AA8" s="306"/>
      <c r="AB8" s="306"/>
      <c r="AC8" s="306"/>
      <c r="AD8" s="306"/>
      <c r="AE8" s="306"/>
      <c r="AF8" s="306"/>
      <c r="AG8" s="306"/>
      <c r="AH8" s="306"/>
      <c r="AI8" s="306"/>
    </row>
    <row r="9" spans="1:35" ht="12.75">
      <c r="A9" s="306"/>
      <c r="B9" s="439">
        <v>33</v>
      </c>
      <c r="C9" s="435">
        <v>533</v>
      </c>
      <c r="D9" s="398">
        <v>29</v>
      </c>
      <c r="E9" s="340">
        <v>1024</v>
      </c>
      <c r="F9" s="340"/>
      <c r="G9" s="340"/>
      <c r="H9" s="436"/>
      <c r="I9" s="316"/>
      <c r="J9" s="434">
        <v>33</v>
      </c>
      <c r="K9" s="435">
        <v>4133</v>
      </c>
      <c r="L9" s="316">
        <v>83</v>
      </c>
      <c r="M9" s="316"/>
      <c r="N9" s="316"/>
      <c r="O9" s="316"/>
      <c r="P9" s="465"/>
      <c r="Q9" s="316"/>
      <c r="R9" s="440">
        <v>33</v>
      </c>
      <c r="S9" s="438">
        <v>7733</v>
      </c>
      <c r="T9" s="316"/>
      <c r="U9" s="369"/>
      <c r="V9" s="316"/>
      <c r="W9" s="316"/>
      <c r="X9" s="316"/>
      <c r="Y9" s="316"/>
      <c r="Z9" s="465"/>
      <c r="AA9" s="306"/>
      <c r="AB9" s="306"/>
      <c r="AC9" s="306"/>
      <c r="AD9" s="306"/>
      <c r="AE9" s="306"/>
      <c r="AF9" s="306"/>
      <c r="AG9" s="306"/>
      <c r="AH9" s="306"/>
      <c r="AI9" s="306"/>
    </row>
    <row r="10" spans="1:35" ht="12.75">
      <c r="A10" s="306"/>
      <c r="B10" s="439">
        <v>67</v>
      </c>
      <c r="C10" s="435">
        <v>600</v>
      </c>
      <c r="D10" s="398">
        <v>30</v>
      </c>
      <c r="E10" s="340">
        <v>1024</v>
      </c>
      <c r="F10" s="340"/>
      <c r="G10" s="340"/>
      <c r="H10" s="436"/>
      <c r="I10" s="316"/>
      <c r="J10" s="434">
        <v>67</v>
      </c>
      <c r="K10" s="438">
        <v>4200</v>
      </c>
      <c r="L10" s="316">
        <v>84</v>
      </c>
      <c r="M10" s="316"/>
      <c r="N10" s="316"/>
      <c r="O10" s="316"/>
      <c r="P10" s="465"/>
      <c r="Q10" s="316"/>
      <c r="R10" s="440">
        <v>67</v>
      </c>
      <c r="S10" s="438">
        <v>7800</v>
      </c>
      <c r="T10" s="359">
        <v>166</v>
      </c>
      <c r="U10" s="132">
        <f>T10-82</f>
        <v>84</v>
      </c>
      <c r="V10" s="316"/>
      <c r="W10" s="316"/>
      <c r="X10" s="316"/>
      <c r="Y10" s="316"/>
      <c r="Z10" s="465"/>
      <c r="AA10" s="306"/>
      <c r="AB10" s="306"/>
      <c r="AC10" s="306"/>
      <c r="AD10" s="306"/>
      <c r="AE10" s="306"/>
      <c r="AF10" s="306"/>
      <c r="AG10" s="306"/>
      <c r="AH10" s="306"/>
      <c r="AI10" s="306"/>
    </row>
    <row r="11" spans="1:35" ht="12.75">
      <c r="A11" s="306"/>
      <c r="B11" s="439">
        <v>67</v>
      </c>
      <c r="C11" s="435">
        <v>666</v>
      </c>
      <c r="D11" s="398">
        <v>31</v>
      </c>
      <c r="E11" s="340">
        <v>1024</v>
      </c>
      <c r="F11" s="340"/>
      <c r="G11" s="340"/>
      <c r="H11" s="436"/>
      <c r="I11" s="316"/>
      <c r="J11" s="434">
        <v>67</v>
      </c>
      <c r="K11" s="438">
        <v>4267</v>
      </c>
      <c r="L11" s="316">
        <v>85</v>
      </c>
      <c r="M11" s="316"/>
      <c r="N11" s="316"/>
      <c r="O11" s="316"/>
      <c r="P11" s="465"/>
      <c r="Q11" s="316"/>
      <c r="R11" s="440">
        <v>67</v>
      </c>
      <c r="S11" s="437">
        <v>7866</v>
      </c>
      <c r="T11" s="316"/>
      <c r="U11" s="369"/>
      <c r="V11" s="316"/>
      <c r="W11" s="316"/>
      <c r="X11" s="316"/>
      <c r="Y11" s="316"/>
      <c r="Z11" s="465"/>
      <c r="AA11" s="306"/>
      <c r="AB11" s="306"/>
      <c r="AC11" s="306"/>
      <c r="AD11" s="306"/>
      <c r="AE11" s="306"/>
      <c r="AF11" s="306"/>
      <c r="AG11" s="306"/>
      <c r="AH11" s="306"/>
      <c r="AI11" s="306"/>
    </row>
    <row r="12" spans="1:35" ht="12.75">
      <c r="A12" s="306"/>
      <c r="B12" s="439">
        <v>33</v>
      </c>
      <c r="C12" s="435">
        <v>700</v>
      </c>
      <c r="D12" s="398">
        <v>32</v>
      </c>
      <c r="E12" s="340">
        <v>1024</v>
      </c>
      <c r="F12" s="340"/>
      <c r="G12" s="340"/>
      <c r="H12" s="436"/>
      <c r="I12" s="441"/>
      <c r="J12" s="440">
        <v>33</v>
      </c>
      <c r="K12" s="442">
        <v>4300</v>
      </c>
      <c r="L12" s="316">
        <v>86</v>
      </c>
      <c r="M12" s="316"/>
      <c r="N12" s="316"/>
      <c r="O12" s="316"/>
      <c r="P12" s="465"/>
      <c r="Q12" s="316"/>
      <c r="R12" s="440">
        <v>33</v>
      </c>
      <c r="S12" s="437">
        <v>7900</v>
      </c>
      <c r="T12" s="316"/>
      <c r="U12" s="369"/>
      <c r="V12" s="316"/>
      <c r="W12" s="316"/>
      <c r="X12" s="316"/>
      <c r="Y12" s="316"/>
      <c r="Z12" s="465"/>
      <c r="AA12" s="306"/>
      <c r="AB12" s="306"/>
      <c r="AC12" s="306"/>
      <c r="AD12" s="306"/>
      <c r="AE12" s="306"/>
      <c r="AF12" s="306"/>
      <c r="AG12" s="306"/>
      <c r="AH12" s="306"/>
      <c r="AI12" s="306"/>
    </row>
    <row r="13" spans="1:35" ht="12.75">
      <c r="A13" s="306"/>
      <c r="B13" s="443">
        <v>100</v>
      </c>
      <c r="C13" s="444">
        <v>800</v>
      </c>
      <c r="D13" s="445">
        <v>33</v>
      </c>
      <c r="E13" s="340">
        <v>1024</v>
      </c>
      <c r="F13" s="446"/>
      <c r="G13" s="446"/>
      <c r="H13" s="447"/>
      <c r="I13" s="448"/>
      <c r="J13" s="440">
        <v>100</v>
      </c>
      <c r="K13" s="449">
        <v>4400</v>
      </c>
      <c r="L13" s="316">
        <v>87</v>
      </c>
      <c r="M13" s="316"/>
      <c r="N13" s="316"/>
      <c r="O13" s="316"/>
      <c r="P13" s="465"/>
      <c r="Q13" s="316"/>
      <c r="R13" s="450">
        <f>100</f>
        <v>100</v>
      </c>
      <c r="S13" s="438">
        <v>8000</v>
      </c>
      <c r="T13" s="466">
        <v>170</v>
      </c>
      <c r="U13" s="467">
        <f>T13-82</f>
        <v>88</v>
      </c>
      <c r="V13" s="316"/>
      <c r="W13" s="316"/>
      <c r="X13" s="316"/>
      <c r="Y13" s="316"/>
      <c r="Z13" s="465"/>
      <c r="AA13" s="306"/>
      <c r="AB13" s="306"/>
      <c r="AC13" s="306"/>
      <c r="AD13" s="306"/>
      <c r="AE13" s="306"/>
      <c r="AF13" s="306"/>
      <c r="AG13" s="306"/>
      <c r="AH13" s="306"/>
      <c r="AI13" s="306"/>
    </row>
    <row r="14" spans="1:35" ht="12.75">
      <c r="A14" s="306"/>
      <c r="B14" s="451">
        <v>100</v>
      </c>
      <c r="C14" s="435" t="s">
        <v>461</v>
      </c>
      <c r="D14" s="398">
        <v>34</v>
      </c>
      <c r="E14" s="340">
        <v>1024</v>
      </c>
      <c r="F14" s="340"/>
      <c r="G14" s="340"/>
      <c r="H14" s="436"/>
      <c r="I14" s="441"/>
      <c r="J14" s="440">
        <v>100</v>
      </c>
      <c r="K14" s="442">
        <v>4500</v>
      </c>
      <c r="L14" s="316">
        <v>88</v>
      </c>
      <c r="M14" s="316"/>
      <c r="N14" s="316"/>
      <c r="O14" s="316"/>
      <c r="P14" s="465"/>
      <c r="Q14" s="316"/>
      <c r="R14" s="452">
        <v>100</v>
      </c>
      <c r="S14" s="437">
        <v>8100</v>
      </c>
      <c r="T14" s="316"/>
      <c r="U14" s="369"/>
      <c r="V14" s="316"/>
      <c r="W14" s="316"/>
      <c r="X14" s="316"/>
      <c r="Y14" s="316"/>
      <c r="Z14" s="465"/>
      <c r="AA14" s="306"/>
      <c r="AB14" s="306"/>
      <c r="AC14" s="306"/>
      <c r="AD14" s="306"/>
      <c r="AE14" s="306"/>
      <c r="AF14" s="306"/>
      <c r="AG14" s="306"/>
      <c r="AH14" s="306"/>
      <c r="AI14" s="306"/>
    </row>
    <row r="15" spans="1:35" ht="12.75">
      <c r="A15" s="306"/>
      <c r="B15" s="451">
        <v>33</v>
      </c>
      <c r="C15" s="435" t="s">
        <v>462</v>
      </c>
      <c r="D15" s="398">
        <v>35</v>
      </c>
      <c r="E15" s="340">
        <v>1024</v>
      </c>
      <c r="F15" s="340"/>
      <c r="G15" s="340"/>
      <c r="H15" s="436"/>
      <c r="I15" s="441"/>
      <c r="J15" s="440">
        <v>33</v>
      </c>
      <c r="K15" s="449">
        <v>4533</v>
      </c>
      <c r="L15" s="316">
        <v>89</v>
      </c>
      <c r="M15" s="316"/>
      <c r="N15" s="316"/>
      <c r="O15" s="316"/>
      <c r="P15" s="465"/>
      <c r="Q15" s="316"/>
      <c r="R15" s="452">
        <v>33</v>
      </c>
      <c r="S15" s="437">
        <v>8133</v>
      </c>
      <c r="T15" s="316"/>
      <c r="U15" s="369"/>
      <c r="V15" s="316"/>
      <c r="W15" s="316"/>
      <c r="X15" s="316"/>
      <c r="Y15" s="316"/>
      <c r="Z15" s="465"/>
      <c r="AA15" s="306"/>
      <c r="AB15" s="306"/>
      <c r="AC15" s="306"/>
      <c r="AD15" s="306"/>
      <c r="AE15" s="306"/>
      <c r="AF15" s="306"/>
      <c r="AG15" s="306"/>
      <c r="AH15" s="306"/>
      <c r="AI15" s="306"/>
    </row>
    <row r="16" spans="1:35" ht="12.75">
      <c r="A16" s="306"/>
      <c r="B16" s="451">
        <v>67</v>
      </c>
      <c r="C16" s="435">
        <v>1000</v>
      </c>
      <c r="D16" s="398">
        <v>36</v>
      </c>
      <c r="E16" s="340">
        <v>1024</v>
      </c>
      <c r="F16" s="340"/>
      <c r="G16" s="340"/>
      <c r="H16" s="436"/>
      <c r="I16" s="441"/>
      <c r="J16" s="440">
        <v>67</v>
      </c>
      <c r="K16" s="453">
        <v>4600</v>
      </c>
      <c r="L16" s="316">
        <v>90</v>
      </c>
      <c r="M16" s="316"/>
      <c r="N16" s="316"/>
      <c r="O16" s="316"/>
      <c r="P16" s="465"/>
      <c r="Q16" s="316"/>
      <c r="R16" s="450">
        <f>67</f>
        <v>67</v>
      </c>
      <c r="S16" s="438">
        <v>8200</v>
      </c>
      <c r="T16" s="359">
        <v>174</v>
      </c>
      <c r="U16" s="132">
        <f>T16-82</f>
        <v>92</v>
      </c>
      <c r="V16" s="316"/>
      <c r="W16" s="316"/>
      <c r="X16" s="316"/>
      <c r="Y16" s="316"/>
      <c r="Z16" s="465"/>
      <c r="AA16" s="306"/>
      <c r="AB16" s="306"/>
      <c r="AC16" s="306"/>
      <c r="AD16" s="306"/>
      <c r="AE16" s="306"/>
      <c r="AF16" s="306"/>
      <c r="AG16" s="306"/>
      <c r="AH16" s="306"/>
      <c r="AI16" s="306"/>
    </row>
    <row r="17" spans="1:35" ht="12.75">
      <c r="A17" s="306"/>
      <c r="B17" s="451">
        <v>67</v>
      </c>
      <c r="C17" s="435">
        <v>1066</v>
      </c>
      <c r="D17" s="398">
        <v>37</v>
      </c>
      <c r="E17" s="340">
        <v>1024</v>
      </c>
      <c r="F17" s="340"/>
      <c r="G17" s="340"/>
      <c r="H17" s="436"/>
      <c r="I17" s="454"/>
      <c r="J17" s="440">
        <v>67</v>
      </c>
      <c r="K17" s="455">
        <v>4667</v>
      </c>
      <c r="L17" s="316">
        <v>91</v>
      </c>
      <c r="M17" s="316"/>
      <c r="N17" s="316"/>
      <c r="O17" s="316"/>
      <c r="P17" s="465"/>
      <c r="Q17" s="316"/>
      <c r="R17" s="452">
        <v>67</v>
      </c>
      <c r="S17" s="456">
        <v>8266</v>
      </c>
      <c r="T17" s="316"/>
      <c r="U17" s="369"/>
      <c r="V17" s="316"/>
      <c r="W17" s="316"/>
      <c r="X17" s="316"/>
      <c r="Y17" s="316"/>
      <c r="Z17" s="465"/>
      <c r="AA17" s="306"/>
      <c r="AB17" s="306"/>
      <c r="AC17" s="306"/>
      <c r="AD17" s="306"/>
      <c r="AE17" s="306"/>
      <c r="AF17" s="306"/>
      <c r="AG17" s="306"/>
      <c r="AH17" s="306"/>
      <c r="AI17" s="306"/>
    </row>
    <row r="18" spans="1:35" ht="12.75">
      <c r="A18" s="306"/>
      <c r="B18" s="451">
        <v>33</v>
      </c>
      <c r="C18" s="435">
        <v>1100</v>
      </c>
      <c r="D18" s="398">
        <v>38</v>
      </c>
      <c r="E18" s="340">
        <v>1024</v>
      </c>
      <c r="F18" s="340"/>
      <c r="G18" s="340"/>
      <c r="H18" s="436"/>
      <c r="I18" s="454"/>
      <c r="J18" s="440">
        <v>33</v>
      </c>
      <c r="K18" s="457">
        <v>4700</v>
      </c>
      <c r="L18" s="316">
        <v>92</v>
      </c>
      <c r="M18" s="316"/>
      <c r="N18" s="316"/>
      <c r="O18" s="316"/>
      <c r="P18" s="465"/>
      <c r="Q18" s="454"/>
      <c r="R18" s="452">
        <v>33</v>
      </c>
      <c r="S18" s="438" t="s">
        <v>463</v>
      </c>
      <c r="T18" s="316"/>
      <c r="U18" s="369"/>
      <c r="V18" s="316"/>
      <c r="W18" s="316"/>
      <c r="X18" s="316"/>
      <c r="Y18" s="316"/>
      <c r="Z18" s="465"/>
      <c r="AA18" s="306"/>
      <c r="AB18" s="306"/>
      <c r="AC18" s="306"/>
      <c r="AD18" s="306"/>
      <c r="AE18" s="306"/>
      <c r="AF18" s="306"/>
      <c r="AG18" s="306"/>
      <c r="AH18" s="306"/>
      <c r="AI18" s="306"/>
    </row>
    <row r="19" spans="1:35" ht="12.75">
      <c r="A19" s="306"/>
      <c r="B19" s="451">
        <v>100</v>
      </c>
      <c r="C19" s="435">
        <v>1200</v>
      </c>
      <c r="D19" s="398">
        <v>39</v>
      </c>
      <c r="E19" s="340">
        <v>1024</v>
      </c>
      <c r="F19" s="340"/>
      <c r="G19" s="340"/>
      <c r="H19" s="436"/>
      <c r="I19" s="458"/>
      <c r="J19" s="450">
        <f>100</f>
        <v>100</v>
      </c>
      <c r="K19" s="453">
        <v>4800</v>
      </c>
      <c r="L19" s="316">
        <v>93</v>
      </c>
      <c r="M19" s="316"/>
      <c r="N19" s="316"/>
      <c r="O19" s="316"/>
      <c r="P19" s="465"/>
      <c r="Q19" s="454"/>
      <c r="R19" s="452">
        <v>100</v>
      </c>
      <c r="S19" s="449">
        <v>8400</v>
      </c>
      <c r="T19" s="466">
        <v>178</v>
      </c>
      <c r="U19" s="467">
        <f>T19-82</f>
        <v>96</v>
      </c>
      <c r="V19" s="316"/>
      <c r="W19" s="316"/>
      <c r="X19" s="316"/>
      <c r="Y19" s="316"/>
      <c r="Z19" s="465"/>
      <c r="AA19" s="306"/>
      <c r="AB19" s="306"/>
      <c r="AC19" s="306"/>
      <c r="AD19" s="306"/>
      <c r="AE19" s="306"/>
      <c r="AF19" s="306"/>
      <c r="AG19" s="306"/>
      <c r="AH19" s="306"/>
      <c r="AI19" s="306"/>
    </row>
    <row r="20" spans="1:35" ht="12.75">
      <c r="A20" s="306"/>
      <c r="B20" s="451">
        <v>100</v>
      </c>
      <c r="C20" s="435">
        <v>1300</v>
      </c>
      <c r="D20" s="398">
        <v>40</v>
      </c>
      <c r="E20" s="340">
        <v>1024</v>
      </c>
      <c r="F20" s="340"/>
      <c r="G20" s="340"/>
      <c r="H20" s="436"/>
      <c r="I20" s="458"/>
      <c r="J20" s="452">
        <v>100</v>
      </c>
      <c r="K20" s="457">
        <v>4900</v>
      </c>
      <c r="L20" s="316">
        <v>94</v>
      </c>
      <c r="M20" s="316"/>
      <c r="N20" s="316"/>
      <c r="O20" s="316"/>
      <c r="P20" s="465"/>
      <c r="Q20" s="441"/>
      <c r="R20" s="452">
        <v>100</v>
      </c>
      <c r="S20" s="456">
        <v>8500</v>
      </c>
      <c r="T20" s="316"/>
      <c r="U20" s="369"/>
      <c r="V20" s="316"/>
      <c r="W20" s="316"/>
      <c r="X20" s="316"/>
      <c r="Y20" s="316"/>
      <c r="Z20" s="465"/>
      <c r="AA20" s="306"/>
      <c r="AB20" s="306"/>
      <c r="AC20" s="306"/>
      <c r="AD20" s="306"/>
      <c r="AE20" s="306"/>
      <c r="AF20" s="306"/>
      <c r="AG20" s="306"/>
      <c r="AH20" s="306"/>
      <c r="AI20" s="306"/>
    </row>
    <row r="21" spans="1:35" ht="12.75">
      <c r="A21" s="306"/>
      <c r="B21" s="451">
        <v>33</v>
      </c>
      <c r="C21" s="438">
        <v>1333</v>
      </c>
      <c r="D21" s="398">
        <v>41</v>
      </c>
      <c r="E21" s="340">
        <v>1024</v>
      </c>
      <c r="F21" s="340"/>
      <c r="G21" s="340"/>
      <c r="H21" s="436"/>
      <c r="I21" s="458"/>
      <c r="J21" s="452">
        <v>33</v>
      </c>
      <c r="K21" s="457">
        <v>4933</v>
      </c>
      <c r="L21" s="316">
        <v>95</v>
      </c>
      <c r="M21" s="316"/>
      <c r="N21" s="316"/>
      <c r="O21" s="316"/>
      <c r="P21" s="465"/>
      <c r="Q21" s="441"/>
      <c r="R21" s="452">
        <v>33</v>
      </c>
      <c r="S21" s="449">
        <v>8533</v>
      </c>
      <c r="T21" s="316"/>
      <c r="U21" s="369"/>
      <c r="V21" s="316"/>
      <c r="W21" s="316"/>
      <c r="X21" s="316"/>
      <c r="Y21" s="316"/>
      <c r="Z21" s="465"/>
      <c r="AA21" s="306"/>
      <c r="AB21" s="306"/>
      <c r="AC21" s="306"/>
      <c r="AD21" s="306"/>
      <c r="AE21" s="306"/>
      <c r="AF21" s="306"/>
      <c r="AG21" s="306"/>
      <c r="AH21" s="306"/>
      <c r="AI21" s="306"/>
    </row>
    <row r="22" spans="1:35" ht="12.75">
      <c r="A22" s="306"/>
      <c r="B22" s="451">
        <v>67</v>
      </c>
      <c r="C22" s="438">
        <v>1400</v>
      </c>
      <c r="D22" s="398">
        <v>42</v>
      </c>
      <c r="E22" s="340">
        <v>1024</v>
      </c>
      <c r="F22" s="340"/>
      <c r="G22" s="340"/>
      <c r="H22" s="436"/>
      <c r="I22" s="458"/>
      <c r="J22" s="450">
        <f>67</f>
        <v>67</v>
      </c>
      <c r="K22" s="453">
        <v>5000</v>
      </c>
      <c r="L22" s="316">
        <v>96</v>
      </c>
      <c r="M22" s="316"/>
      <c r="N22" s="316"/>
      <c r="O22" s="316"/>
      <c r="P22" s="465"/>
      <c r="Q22" s="454"/>
      <c r="R22" s="440">
        <v>67</v>
      </c>
      <c r="S22" s="449">
        <v>8600</v>
      </c>
      <c r="T22" s="359">
        <v>182</v>
      </c>
      <c r="U22" s="132">
        <f>T22-82</f>
        <v>100</v>
      </c>
      <c r="V22" s="316"/>
      <c r="W22" s="316"/>
      <c r="X22" s="316"/>
      <c r="Y22" s="316"/>
      <c r="Z22" s="465"/>
      <c r="AA22" s="306"/>
      <c r="AB22" s="306"/>
      <c r="AC22" s="306"/>
      <c r="AD22" s="306"/>
      <c r="AE22" s="306"/>
      <c r="AF22" s="306"/>
      <c r="AG22" s="306"/>
      <c r="AH22" s="306"/>
      <c r="AI22" s="306"/>
    </row>
    <row r="23" spans="1:35" ht="15.75" customHeight="1">
      <c r="A23" s="306"/>
      <c r="B23" s="451">
        <v>67</v>
      </c>
      <c r="C23" s="437">
        <v>1466</v>
      </c>
      <c r="D23" s="398">
        <v>43</v>
      </c>
      <c r="E23" s="340">
        <v>1024</v>
      </c>
      <c r="F23" s="340"/>
      <c r="G23" s="340"/>
      <c r="H23" s="436"/>
      <c r="I23" s="458"/>
      <c r="J23" s="452">
        <v>67</v>
      </c>
      <c r="K23" s="453">
        <v>5067</v>
      </c>
      <c r="L23" s="316">
        <v>97</v>
      </c>
      <c r="M23" s="316"/>
      <c r="N23" s="468" t="s">
        <v>473</v>
      </c>
      <c r="O23" s="316"/>
      <c r="P23" s="465"/>
      <c r="Q23" s="441"/>
      <c r="R23" s="440">
        <v>67</v>
      </c>
      <c r="S23" s="456">
        <v>8666</v>
      </c>
      <c r="T23" s="316"/>
      <c r="U23" s="369"/>
      <c r="V23" s="316"/>
      <c r="W23" s="316"/>
      <c r="X23" s="316"/>
      <c r="Y23" s="316"/>
      <c r="Z23" s="465"/>
      <c r="AA23" s="306"/>
      <c r="AB23" s="306"/>
      <c r="AC23" s="306"/>
      <c r="AD23" s="306"/>
      <c r="AE23" s="306"/>
      <c r="AF23" s="306"/>
      <c r="AG23" s="306"/>
      <c r="AH23" s="306"/>
      <c r="AI23" s="306"/>
    </row>
    <row r="24" spans="1:35" ht="12.75">
      <c r="A24" s="306"/>
      <c r="B24" s="451">
        <v>33</v>
      </c>
      <c r="C24" s="437">
        <v>1500</v>
      </c>
      <c r="D24" s="398">
        <v>44</v>
      </c>
      <c r="E24" s="340">
        <v>1024</v>
      </c>
      <c r="F24" s="340"/>
      <c r="G24" s="340"/>
      <c r="H24" s="436"/>
      <c r="I24" s="458"/>
      <c r="J24" s="452">
        <v>33</v>
      </c>
      <c r="K24" s="457">
        <v>5100</v>
      </c>
      <c r="L24" s="316">
        <v>98</v>
      </c>
      <c r="M24" s="316"/>
      <c r="N24" s="316"/>
      <c r="O24" s="316"/>
      <c r="P24" s="465"/>
      <c r="Q24" s="454"/>
      <c r="R24" s="440">
        <v>33</v>
      </c>
      <c r="S24" s="456">
        <v>8700</v>
      </c>
      <c r="T24" s="316"/>
      <c r="U24" s="369"/>
      <c r="V24" s="316"/>
      <c r="W24" s="316"/>
      <c r="X24" s="316"/>
      <c r="Y24" s="316"/>
      <c r="Z24" s="465"/>
      <c r="AA24" s="306"/>
      <c r="AB24" s="306"/>
      <c r="AC24" s="306"/>
      <c r="AD24" s="306"/>
      <c r="AE24" s="306"/>
      <c r="AF24" s="306"/>
      <c r="AG24" s="306"/>
      <c r="AH24" s="306"/>
      <c r="AI24" s="306"/>
    </row>
    <row r="25" spans="1:35" ht="12.75">
      <c r="A25" s="306"/>
      <c r="B25" s="451">
        <f>100</f>
        <v>100</v>
      </c>
      <c r="C25" s="438">
        <v>1600</v>
      </c>
      <c r="D25" s="398">
        <v>45</v>
      </c>
      <c r="E25" s="340">
        <v>1024</v>
      </c>
      <c r="F25" s="340"/>
      <c r="G25" s="340"/>
      <c r="H25" s="436"/>
      <c r="I25" s="458"/>
      <c r="J25" s="452">
        <v>100</v>
      </c>
      <c r="K25" s="453">
        <v>5200</v>
      </c>
      <c r="L25" s="316">
        <v>99</v>
      </c>
      <c r="M25" s="316"/>
      <c r="N25" s="316"/>
      <c r="O25" s="316"/>
      <c r="P25" s="465"/>
      <c r="Q25" s="441"/>
      <c r="R25" s="440">
        <v>100</v>
      </c>
      <c r="S25" s="449">
        <v>8800</v>
      </c>
      <c r="T25" s="466">
        <v>186</v>
      </c>
      <c r="U25" s="467">
        <f>T25-82</f>
        <v>104</v>
      </c>
      <c r="V25" s="316"/>
      <c r="W25" s="316"/>
      <c r="X25" s="316"/>
      <c r="Y25" s="316"/>
      <c r="Z25" s="465"/>
      <c r="AA25" s="306"/>
      <c r="AB25" s="306"/>
      <c r="AC25" s="306"/>
      <c r="AD25" s="306"/>
      <c r="AE25" s="306"/>
      <c r="AF25" s="306"/>
      <c r="AG25" s="306"/>
      <c r="AH25" s="306"/>
      <c r="AI25" s="306"/>
    </row>
    <row r="26" spans="1:35" ht="12.75">
      <c r="A26" s="306"/>
      <c r="B26" s="451">
        <v>100</v>
      </c>
      <c r="C26" s="437">
        <v>1700</v>
      </c>
      <c r="D26" s="398">
        <v>46</v>
      </c>
      <c r="E26" s="340">
        <v>1024</v>
      </c>
      <c r="F26" s="340"/>
      <c r="G26" s="340"/>
      <c r="H26" s="436"/>
      <c r="I26" s="458"/>
      <c r="J26" s="452">
        <v>100</v>
      </c>
      <c r="K26" s="457">
        <v>5300</v>
      </c>
      <c r="L26" s="316">
        <v>100</v>
      </c>
      <c r="M26" s="316"/>
      <c r="N26" s="316"/>
      <c r="O26" s="316"/>
      <c r="P26" s="465"/>
      <c r="Q26" s="441"/>
      <c r="R26" s="440">
        <v>100</v>
      </c>
      <c r="S26" s="456">
        <v>8900</v>
      </c>
      <c r="T26" s="316"/>
      <c r="U26" s="369"/>
      <c r="V26" s="316"/>
      <c r="W26" s="316"/>
      <c r="X26" s="316"/>
      <c r="Y26" s="316"/>
      <c r="Z26" s="465"/>
      <c r="AA26" s="306"/>
      <c r="AB26" s="306"/>
      <c r="AC26" s="306"/>
      <c r="AD26" s="306"/>
      <c r="AE26" s="306"/>
      <c r="AF26" s="306"/>
      <c r="AG26" s="306"/>
      <c r="AH26" s="306"/>
      <c r="AI26" s="306"/>
    </row>
    <row r="27" spans="1:35" ht="12.75">
      <c r="A27" s="306"/>
      <c r="B27" s="451">
        <v>33</v>
      </c>
      <c r="C27" s="437">
        <v>1733</v>
      </c>
      <c r="D27" s="398">
        <v>47</v>
      </c>
      <c r="E27" s="340">
        <v>1024</v>
      </c>
      <c r="F27" s="340"/>
      <c r="G27" s="340"/>
      <c r="H27" s="436"/>
      <c r="I27" s="459"/>
      <c r="J27" s="452">
        <v>33</v>
      </c>
      <c r="K27" s="453">
        <v>5333</v>
      </c>
      <c r="L27" s="316">
        <v>101</v>
      </c>
      <c r="M27" s="316"/>
      <c r="N27" s="316"/>
      <c r="O27" s="316"/>
      <c r="P27" s="465"/>
      <c r="Q27" s="454"/>
      <c r="R27" s="440">
        <v>33</v>
      </c>
      <c r="S27" s="456">
        <v>8933</v>
      </c>
      <c r="T27" s="316"/>
      <c r="U27" s="369"/>
      <c r="V27" s="316"/>
      <c r="W27" s="316"/>
      <c r="X27" s="316"/>
      <c r="Y27" s="316"/>
      <c r="Z27" s="465"/>
      <c r="AA27" s="306"/>
      <c r="AB27" s="306"/>
      <c r="AC27" s="306"/>
      <c r="AD27" s="306"/>
      <c r="AE27" s="306"/>
      <c r="AF27" s="306"/>
      <c r="AG27" s="306"/>
      <c r="AH27" s="306"/>
      <c r="AI27" s="306"/>
    </row>
    <row r="28" spans="1:35" ht="12.75">
      <c r="A28" s="306"/>
      <c r="B28" s="451">
        <f>67</f>
        <v>67</v>
      </c>
      <c r="C28" s="438">
        <v>1800</v>
      </c>
      <c r="D28" s="398">
        <v>48</v>
      </c>
      <c r="E28" s="340">
        <v>1024</v>
      </c>
      <c r="F28" s="340"/>
      <c r="G28" s="340"/>
      <c r="H28" s="436"/>
      <c r="I28" s="441"/>
      <c r="J28" s="440">
        <v>67</v>
      </c>
      <c r="K28" s="449">
        <v>5400</v>
      </c>
      <c r="L28" s="316">
        <v>102</v>
      </c>
      <c r="M28" s="316"/>
      <c r="N28" s="316"/>
      <c r="O28" s="316"/>
      <c r="P28" s="465"/>
      <c r="Q28" s="454"/>
      <c r="R28" s="440">
        <v>67</v>
      </c>
      <c r="S28" s="449">
        <v>9000</v>
      </c>
      <c r="T28" s="359">
        <v>190</v>
      </c>
      <c r="U28" s="132">
        <f>T28-82</f>
        <v>108</v>
      </c>
      <c r="V28" s="316"/>
      <c r="W28" s="316"/>
      <c r="X28" s="316"/>
      <c r="Y28" s="316"/>
      <c r="Z28" s="465"/>
      <c r="AA28" s="306"/>
      <c r="AB28" s="306"/>
      <c r="AC28" s="306"/>
      <c r="AD28" s="306"/>
      <c r="AE28" s="306"/>
      <c r="AF28" s="306"/>
      <c r="AG28" s="306"/>
      <c r="AH28" s="306"/>
      <c r="AI28" s="306"/>
    </row>
    <row r="29" spans="1:35" ht="12.75">
      <c r="A29" s="306"/>
      <c r="B29" s="451">
        <v>67</v>
      </c>
      <c r="C29" s="438">
        <v>1866</v>
      </c>
      <c r="D29" s="398">
        <v>49</v>
      </c>
      <c r="E29" s="340">
        <v>1024</v>
      </c>
      <c r="F29" s="340"/>
      <c r="G29" s="340"/>
      <c r="H29" s="436"/>
      <c r="I29" s="441"/>
      <c r="J29" s="440">
        <v>67</v>
      </c>
      <c r="K29" s="456">
        <v>5467</v>
      </c>
      <c r="L29" s="316">
        <v>103</v>
      </c>
      <c r="M29" s="316"/>
      <c r="N29" s="316"/>
      <c r="O29" s="316"/>
      <c r="P29" s="465"/>
      <c r="Q29" s="441"/>
      <c r="R29" s="440">
        <v>67</v>
      </c>
      <c r="S29" s="460" t="s">
        <v>464</v>
      </c>
      <c r="T29" s="316"/>
      <c r="U29" s="369"/>
      <c r="V29" s="316"/>
      <c r="W29" s="316"/>
      <c r="X29" s="316"/>
      <c r="Y29" s="316"/>
      <c r="Z29" s="465"/>
      <c r="AA29" s="306"/>
      <c r="AB29" s="306"/>
      <c r="AC29" s="306"/>
      <c r="AD29" s="306"/>
      <c r="AE29" s="306"/>
      <c r="AF29" s="306"/>
      <c r="AG29" s="306"/>
      <c r="AH29" s="306"/>
      <c r="AI29" s="306"/>
    </row>
    <row r="30" spans="1:35" ht="12.75">
      <c r="A30" s="306"/>
      <c r="B30" s="451">
        <v>33</v>
      </c>
      <c r="C30" s="437">
        <v>1900</v>
      </c>
      <c r="D30" s="398">
        <v>50</v>
      </c>
      <c r="E30" s="340">
        <v>1024</v>
      </c>
      <c r="F30" s="340"/>
      <c r="G30" s="340"/>
      <c r="H30" s="436"/>
      <c r="I30" s="454"/>
      <c r="J30" s="440">
        <v>33</v>
      </c>
      <c r="K30" s="456">
        <v>5500</v>
      </c>
      <c r="L30" s="316">
        <v>104</v>
      </c>
      <c r="M30" s="316"/>
      <c r="N30" s="316"/>
      <c r="O30" s="316"/>
      <c r="P30" s="465"/>
      <c r="Q30" s="454"/>
      <c r="R30" s="440">
        <v>33</v>
      </c>
      <c r="S30" s="438">
        <v>9100</v>
      </c>
      <c r="T30" s="316"/>
      <c r="U30" s="369"/>
      <c r="V30" s="316"/>
      <c r="W30" s="316"/>
      <c r="X30" s="316"/>
      <c r="Y30" s="316"/>
      <c r="Z30" s="465"/>
      <c r="AA30" s="306"/>
      <c r="AB30" s="306"/>
      <c r="AC30" s="306"/>
      <c r="AD30" s="306"/>
      <c r="AE30" s="306"/>
      <c r="AF30" s="306"/>
      <c r="AG30" s="306"/>
      <c r="AH30" s="306"/>
      <c r="AI30" s="306"/>
    </row>
    <row r="31" spans="1:35" ht="12.75">
      <c r="A31" s="306"/>
      <c r="B31" s="451">
        <v>100</v>
      </c>
      <c r="C31" s="438">
        <v>2000</v>
      </c>
      <c r="D31" s="398">
        <v>51</v>
      </c>
      <c r="E31" s="397"/>
      <c r="F31" s="340"/>
      <c r="G31" s="340"/>
      <c r="H31" s="436"/>
      <c r="I31" s="441"/>
      <c r="J31" s="440">
        <v>100</v>
      </c>
      <c r="K31" s="449">
        <v>5600</v>
      </c>
      <c r="L31" s="316">
        <v>105</v>
      </c>
      <c r="M31" s="316"/>
      <c r="N31" s="316"/>
      <c r="O31" s="316"/>
      <c r="P31" s="465"/>
      <c r="Q31" s="441"/>
      <c r="R31" s="452">
        <v>100</v>
      </c>
      <c r="S31" s="449">
        <v>9200</v>
      </c>
      <c r="T31" s="466">
        <v>194</v>
      </c>
      <c r="U31" s="467">
        <f>T31-82</f>
        <v>112</v>
      </c>
      <c r="V31" s="316"/>
      <c r="W31" s="316"/>
      <c r="X31" s="316"/>
      <c r="Y31" s="316"/>
      <c r="Z31" s="465"/>
      <c r="AA31" s="306"/>
      <c r="AB31" s="306"/>
      <c r="AC31" s="306"/>
      <c r="AD31" s="306"/>
      <c r="AE31" s="306"/>
      <c r="AF31" s="306"/>
      <c r="AG31" s="306"/>
      <c r="AH31" s="306"/>
      <c r="AI31" s="306"/>
    </row>
    <row r="32" spans="1:35" ht="12.75">
      <c r="A32" s="306"/>
      <c r="B32" s="451">
        <v>100</v>
      </c>
      <c r="C32" s="437">
        <v>2100</v>
      </c>
      <c r="D32" s="398">
        <v>52</v>
      </c>
      <c r="E32" s="340"/>
      <c r="F32" s="340"/>
      <c r="G32" s="340"/>
      <c r="H32" s="436"/>
      <c r="I32" s="454"/>
      <c r="J32" s="440">
        <v>100</v>
      </c>
      <c r="K32" s="456">
        <v>5700</v>
      </c>
      <c r="L32" s="316">
        <v>106</v>
      </c>
      <c r="M32" s="316"/>
      <c r="N32" s="316"/>
      <c r="O32" s="316"/>
      <c r="P32" s="465"/>
      <c r="Q32" s="441"/>
      <c r="R32" s="452">
        <v>100</v>
      </c>
      <c r="S32" s="449">
        <v>9300</v>
      </c>
      <c r="T32" s="316"/>
      <c r="U32" s="369"/>
      <c r="V32" s="316"/>
      <c r="W32" s="316"/>
      <c r="X32" s="316"/>
      <c r="Y32" s="316"/>
      <c r="Z32" s="465"/>
      <c r="AA32" s="306"/>
      <c r="AB32" s="306"/>
      <c r="AC32" s="306"/>
      <c r="AD32" s="306"/>
      <c r="AE32" s="306"/>
      <c r="AF32" s="306"/>
      <c r="AG32" s="306"/>
      <c r="AH32" s="306"/>
      <c r="AI32" s="306"/>
    </row>
    <row r="33" spans="1:35" ht="12.75">
      <c r="A33" s="306"/>
      <c r="B33" s="451">
        <v>33</v>
      </c>
      <c r="C33" s="438">
        <v>2133</v>
      </c>
      <c r="D33" s="398">
        <v>53</v>
      </c>
      <c r="E33" s="340"/>
      <c r="F33" s="340"/>
      <c r="G33" s="340"/>
      <c r="H33" s="436"/>
      <c r="I33" s="441"/>
      <c r="J33" s="440">
        <v>33</v>
      </c>
      <c r="K33" s="456">
        <v>5733</v>
      </c>
      <c r="L33" s="316">
        <v>107</v>
      </c>
      <c r="M33" s="316"/>
      <c r="N33" s="316"/>
      <c r="O33" s="316"/>
      <c r="P33" s="465"/>
      <c r="Q33" s="454"/>
      <c r="R33" s="440">
        <v>33</v>
      </c>
      <c r="S33" s="449">
        <v>9333</v>
      </c>
      <c r="T33" s="316"/>
      <c r="U33" s="369"/>
      <c r="V33" s="316"/>
      <c r="W33" s="316"/>
      <c r="X33" s="316"/>
      <c r="Y33" s="316"/>
      <c r="Z33" s="465"/>
      <c r="AA33" s="306"/>
      <c r="AB33" s="306"/>
      <c r="AC33" s="306"/>
      <c r="AD33" s="306"/>
      <c r="AE33" s="306"/>
      <c r="AF33" s="306"/>
      <c r="AG33" s="306"/>
      <c r="AH33" s="306"/>
      <c r="AI33" s="306"/>
    </row>
    <row r="34" spans="1:35" ht="12.75">
      <c r="A34" s="306"/>
      <c r="B34" s="451">
        <v>67</v>
      </c>
      <c r="C34" s="438">
        <v>2200</v>
      </c>
      <c r="D34" s="398">
        <v>54</v>
      </c>
      <c r="E34" s="340"/>
      <c r="F34" s="340"/>
      <c r="G34" s="340"/>
      <c r="H34" s="436"/>
      <c r="I34" s="441"/>
      <c r="J34" s="440">
        <v>67</v>
      </c>
      <c r="K34" s="449">
        <v>5800</v>
      </c>
      <c r="L34" s="316">
        <v>108</v>
      </c>
      <c r="M34" s="316"/>
      <c r="N34" s="316"/>
      <c r="O34" s="316"/>
      <c r="P34" s="465"/>
      <c r="Q34" s="454"/>
      <c r="R34" s="440">
        <v>67</v>
      </c>
      <c r="S34" s="449">
        <v>9400</v>
      </c>
      <c r="T34" s="359">
        <v>198</v>
      </c>
      <c r="U34" s="132">
        <f>T34-82</f>
        <v>116</v>
      </c>
      <c r="V34" s="316"/>
      <c r="W34" s="316"/>
      <c r="X34" s="316"/>
      <c r="Y34" s="316"/>
      <c r="Z34" s="465"/>
      <c r="AA34" s="306"/>
      <c r="AB34" s="306"/>
      <c r="AC34" s="306"/>
      <c r="AD34" s="306"/>
      <c r="AE34" s="306"/>
      <c r="AF34" s="306"/>
      <c r="AG34" s="306"/>
      <c r="AH34" s="306"/>
      <c r="AI34" s="306"/>
    </row>
    <row r="35" spans="1:35" ht="12.75">
      <c r="A35" s="306"/>
      <c r="B35" s="451">
        <v>67</v>
      </c>
      <c r="C35" s="437">
        <v>2266</v>
      </c>
      <c r="D35" s="398">
        <v>55</v>
      </c>
      <c r="E35" s="340"/>
      <c r="F35" s="340"/>
      <c r="G35" s="340"/>
      <c r="H35" s="436"/>
      <c r="I35" s="454"/>
      <c r="J35" s="440">
        <v>67</v>
      </c>
      <c r="K35" s="449">
        <v>5866</v>
      </c>
      <c r="L35" s="316">
        <v>109</v>
      </c>
      <c r="M35" s="316"/>
      <c r="N35" s="316"/>
      <c r="O35" s="316"/>
      <c r="P35" s="465"/>
      <c r="Q35" s="441"/>
      <c r="R35" s="440">
        <v>67</v>
      </c>
      <c r="S35" s="438">
        <v>9466</v>
      </c>
      <c r="T35" s="316"/>
      <c r="U35" s="369"/>
      <c r="V35" s="316"/>
      <c r="W35" s="316"/>
      <c r="X35" s="316"/>
      <c r="Y35" s="316"/>
      <c r="Z35" s="465"/>
      <c r="AA35" s="306"/>
      <c r="AB35" s="306"/>
      <c r="AC35" s="306"/>
      <c r="AD35" s="306"/>
      <c r="AE35" s="306"/>
      <c r="AF35" s="306"/>
      <c r="AG35" s="306"/>
      <c r="AH35" s="306"/>
      <c r="AI35" s="306"/>
    </row>
    <row r="36" spans="1:35" ht="12.75">
      <c r="A36" s="306"/>
      <c r="B36" s="451">
        <v>33</v>
      </c>
      <c r="C36" s="437">
        <v>2300</v>
      </c>
      <c r="D36" s="398">
        <v>56</v>
      </c>
      <c r="E36" s="340"/>
      <c r="F36" s="340"/>
      <c r="G36" s="340"/>
      <c r="H36" s="436"/>
      <c r="I36" s="454"/>
      <c r="J36" s="440">
        <v>33</v>
      </c>
      <c r="K36" s="456">
        <v>5900</v>
      </c>
      <c r="L36" s="316">
        <v>110</v>
      </c>
      <c r="M36" s="316"/>
      <c r="N36" s="316"/>
      <c r="O36" s="316"/>
      <c r="P36" s="465"/>
      <c r="Q36" s="316"/>
      <c r="R36" s="440">
        <v>33</v>
      </c>
      <c r="S36" s="438">
        <v>9500</v>
      </c>
      <c r="T36" s="316"/>
      <c r="U36" s="369"/>
      <c r="V36" s="316"/>
      <c r="W36" s="316"/>
      <c r="X36" s="316"/>
      <c r="Y36" s="316"/>
      <c r="Z36" s="465"/>
      <c r="AA36" s="306"/>
      <c r="AB36" s="306"/>
      <c r="AC36" s="306"/>
      <c r="AD36" s="306"/>
      <c r="AE36" s="306"/>
      <c r="AF36" s="306"/>
      <c r="AG36" s="306"/>
      <c r="AH36" s="306"/>
      <c r="AI36" s="306"/>
    </row>
    <row r="37" spans="1:35" ht="12.75">
      <c r="A37" s="306"/>
      <c r="B37" s="451">
        <v>100</v>
      </c>
      <c r="C37" s="438">
        <v>2400</v>
      </c>
      <c r="D37" s="398">
        <v>57</v>
      </c>
      <c r="E37" s="340"/>
      <c r="F37" s="340"/>
      <c r="G37" s="340"/>
      <c r="H37" s="436"/>
      <c r="I37" s="458"/>
      <c r="J37" s="452">
        <v>100</v>
      </c>
      <c r="K37" s="453">
        <v>6000</v>
      </c>
      <c r="L37" s="316">
        <v>111</v>
      </c>
      <c r="M37" s="316"/>
      <c r="N37" s="316"/>
      <c r="O37" s="316"/>
      <c r="P37" s="465"/>
      <c r="Q37" s="316"/>
      <c r="R37" s="450">
        <f>100</f>
        <v>100</v>
      </c>
      <c r="S37" s="469">
        <v>9600</v>
      </c>
      <c r="T37" s="470">
        <v>202</v>
      </c>
      <c r="U37" s="471">
        <f>T37-82</f>
        <v>120</v>
      </c>
      <c r="V37" s="472"/>
      <c r="W37" s="472"/>
      <c r="X37" s="472"/>
      <c r="Y37" s="472"/>
      <c r="Z37" s="473"/>
      <c r="AA37" s="306"/>
      <c r="AB37" s="306"/>
      <c r="AC37" s="306"/>
      <c r="AD37" s="306"/>
      <c r="AE37" s="306"/>
      <c r="AF37" s="306"/>
      <c r="AG37" s="306"/>
      <c r="AH37" s="306"/>
      <c r="AI37" s="306"/>
    </row>
    <row r="38" spans="1:35" ht="12.75">
      <c r="A38" s="306"/>
      <c r="B38" s="451">
        <v>100</v>
      </c>
      <c r="C38" s="438">
        <v>2500</v>
      </c>
      <c r="D38" s="398">
        <v>58</v>
      </c>
      <c r="E38" s="340"/>
      <c r="F38" s="340"/>
      <c r="G38" s="340"/>
      <c r="H38" s="436"/>
      <c r="I38" s="458"/>
      <c r="J38" s="452">
        <v>100</v>
      </c>
      <c r="K38" s="453">
        <v>6100</v>
      </c>
      <c r="L38" s="316">
        <v>112</v>
      </c>
      <c r="M38" s="316"/>
      <c r="N38" s="316"/>
      <c r="O38" s="316"/>
      <c r="P38" s="465"/>
      <c r="Q38" s="316"/>
      <c r="R38" s="452">
        <v>100</v>
      </c>
      <c r="S38" s="438">
        <v>9700</v>
      </c>
      <c r="T38" s="316"/>
      <c r="U38" s="369"/>
      <c r="V38" s="316"/>
      <c r="W38" s="316"/>
      <c r="X38" s="316"/>
      <c r="Y38" s="316"/>
      <c r="Z38" s="465"/>
      <c r="AA38" s="306"/>
      <c r="AB38" s="306"/>
      <c r="AC38" s="306"/>
      <c r="AD38" s="306"/>
      <c r="AE38" s="306"/>
      <c r="AF38" s="306"/>
      <c r="AG38" s="306"/>
      <c r="AH38" s="306"/>
      <c r="AI38" s="306"/>
    </row>
    <row r="39" spans="1:35" ht="12.75">
      <c r="A39" s="306"/>
      <c r="B39" s="451">
        <v>33</v>
      </c>
      <c r="C39" s="437">
        <v>2533</v>
      </c>
      <c r="D39" s="398">
        <v>59</v>
      </c>
      <c r="E39" s="340"/>
      <c r="F39" s="340"/>
      <c r="G39" s="340"/>
      <c r="H39" s="436"/>
      <c r="I39" s="458"/>
      <c r="J39" s="452">
        <v>33</v>
      </c>
      <c r="K39" s="453">
        <v>6133</v>
      </c>
      <c r="L39" s="316">
        <v>113</v>
      </c>
      <c r="M39" s="316"/>
      <c r="N39" s="316"/>
      <c r="O39" s="316"/>
      <c r="P39" s="465"/>
      <c r="Q39" s="316"/>
      <c r="R39" s="452">
        <v>33</v>
      </c>
      <c r="S39" s="438">
        <v>9733</v>
      </c>
      <c r="T39" s="316"/>
      <c r="U39" s="369"/>
      <c r="V39" s="316"/>
      <c r="W39" s="316"/>
      <c r="X39" s="316"/>
      <c r="Y39" s="316"/>
      <c r="Z39" s="465"/>
      <c r="AA39" s="306"/>
      <c r="AB39" s="306"/>
      <c r="AC39" s="306"/>
      <c r="AD39" s="306"/>
      <c r="AE39" s="306"/>
      <c r="AF39" s="306"/>
      <c r="AG39" s="306"/>
      <c r="AH39" s="306"/>
      <c r="AI39" s="306"/>
    </row>
    <row r="40" spans="1:35" ht="12.75">
      <c r="A40" s="306"/>
      <c r="B40" s="451">
        <v>67</v>
      </c>
      <c r="C40" s="438">
        <v>2600</v>
      </c>
      <c r="D40" s="398">
        <v>60</v>
      </c>
      <c r="E40" s="340"/>
      <c r="F40" s="340"/>
      <c r="G40" s="340"/>
      <c r="H40" s="436"/>
      <c r="I40" s="459"/>
      <c r="J40" s="452">
        <v>67</v>
      </c>
      <c r="K40" s="453">
        <v>6200</v>
      </c>
      <c r="L40" s="316">
        <v>114</v>
      </c>
      <c r="M40" s="316"/>
      <c r="N40" s="316"/>
      <c r="O40" s="316"/>
      <c r="P40" s="465"/>
      <c r="Q40" s="316"/>
      <c r="R40" s="450">
        <f>67</f>
        <v>67</v>
      </c>
      <c r="S40" s="474">
        <v>9800</v>
      </c>
      <c r="T40" s="316"/>
      <c r="U40" s="369"/>
      <c r="V40" s="316"/>
      <c r="W40" s="316"/>
      <c r="X40" s="316"/>
      <c r="Y40" s="316"/>
      <c r="Z40" s="465"/>
      <c r="AA40" s="306"/>
      <c r="AB40" s="306"/>
      <c r="AC40" s="306"/>
      <c r="AD40" s="306"/>
      <c r="AE40" s="306"/>
      <c r="AF40" s="306"/>
      <c r="AG40" s="306"/>
      <c r="AH40" s="306"/>
      <c r="AI40" s="306"/>
    </row>
    <row r="41" spans="1:35" ht="12.75">
      <c r="A41" s="306"/>
      <c r="B41" s="451">
        <v>67</v>
      </c>
      <c r="C41" s="438">
        <v>2666</v>
      </c>
      <c r="D41" s="398">
        <v>61</v>
      </c>
      <c r="E41" s="340"/>
      <c r="F41" s="340"/>
      <c r="G41" s="340"/>
      <c r="H41" s="436"/>
      <c r="I41" s="459"/>
      <c r="J41" s="452">
        <v>67</v>
      </c>
      <c r="K41" s="457">
        <v>6266</v>
      </c>
      <c r="L41" s="316">
        <v>115</v>
      </c>
      <c r="M41" s="316"/>
      <c r="N41" s="316"/>
      <c r="O41" s="316"/>
      <c r="P41" s="465"/>
      <c r="Q41" s="316"/>
      <c r="R41" s="452">
        <v>67</v>
      </c>
      <c r="S41" s="438">
        <v>9866</v>
      </c>
      <c r="T41" s="316"/>
      <c r="U41" s="369"/>
      <c r="V41" s="316"/>
      <c r="W41" s="316"/>
      <c r="X41" s="316"/>
      <c r="Y41" s="316"/>
      <c r="Z41" s="465"/>
      <c r="AA41" s="306"/>
      <c r="AB41" s="306"/>
      <c r="AC41" s="306"/>
      <c r="AD41" s="306"/>
      <c r="AE41" s="306"/>
      <c r="AF41" s="306"/>
      <c r="AG41" s="306"/>
      <c r="AH41" s="306"/>
      <c r="AI41" s="306"/>
    </row>
    <row r="42" spans="1:35" ht="12.75">
      <c r="A42" s="306"/>
      <c r="B42" s="451">
        <v>33</v>
      </c>
      <c r="C42" s="437">
        <v>2700</v>
      </c>
      <c r="D42" s="398">
        <v>62</v>
      </c>
      <c r="E42" s="340"/>
      <c r="F42" s="340"/>
      <c r="G42" s="340"/>
      <c r="H42" s="436"/>
      <c r="I42" s="459"/>
      <c r="J42" s="452">
        <v>33</v>
      </c>
      <c r="K42" s="457">
        <v>6300</v>
      </c>
      <c r="L42" s="316">
        <v>116</v>
      </c>
      <c r="M42" s="316"/>
      <c r="N42" s="316"/>
      <c r="O42" s="316"/>
      <c r="P42" s="465"/>
      <c r="Q42" s="316"/>
      <c r="R42" s="452">
        <v>33</v>
      </c>
      <c r="S42" s="438">
        <v>9900</v>
      </c>
      <c r="T42" s="316"/>
      <c r="U42" s="369"/>
      <c r="V42" s="316"/>
      <c r="W42" s="316"/>
      <c r="X42" s="316"/>
      <c r="Y42" s="316"/>
      <c r="Z42" s="465"/>
      <c r="AA42" s="306"/>
      <c r="AB42" s="306"/>
      <c r="AC42" s="306"/>
      <c r="AD42" s="306"/>
      <c r="AE42" s="306"/>
      <c r="AF42" s="306"/>
      <c r="AG42" s="306"/>
      <c r="AH42" s="306"/>
      <c r="AI42" s="306"/>
    </row>
    <row r="43" spans="1:35" ht="12.75">
      <c r="A43" s="306"/>
      <c r="B43" s="451">
        <v>100</v>
      </c>
      <c r="C43" s="438">
        <v>2800</v>
      </c>
      <c r="D43" s="398">
        <v>63</v>
      </c>
      <c r="E43" s="340"/>
      <c r="F43" s="340"/>
      <c r="G43" s="340"/>
      <c r="H43" s="436"/>
      <c r="I43" s="459"/>
      <c r="J43" s="452">
        <v>100</v>
      </c>
      <c r="K43" s="453">
        <v>6400</v>
      </c>
      <c r="L43" s="316">
        <v>117</v>
      </c>
      <c r="M43" s="316"/>
      <c r="N43" s="316"/>
      <c r="O43" s="316"/>
      <c r="P43" s="465"/>
      <c r="Q43" s="316"/>
      <c r="R43" s="452">
        <v>100</v>
      </c>
      <c r="S43" s="475">
        <v>10000</v>
      </c>
      <c r="T43" s="316"/>
      <c r="U43" s="369"/>
      <c r="V43" s="316"/>
      <c r="W43" s="316"/>
      <c r="X43" s="316"/>
      <c r="Y43" s="316"/>
      <c r="Z43" s="465"/>
      <c r="AA43" s="306"/>
      <c r="AB43" s="306"/>
      <c r="AC43" s="306"/>
      <c r="AD43" s="306"/>
      <c r="AE43" s="306"/>
      <c r="AF43" s="306"/>
      <c r="AG43" s="306"/>
      <c r="AH43" s="306"/>
      <c r="AI43" s="306"/>
    </row>
    <row r="44" spans="1:35" ht="12.75">
      <c r="A44" s="306"/>
      <c r="B44" s="451">
        <v>100</v>
      </c>
      <c r="C44" s="437">
        <v>2900</v>
      </c>
      <c r="D44" s="398">
        <v>64</v>
      </c>
      <c r="E44" s="340"/>
      <c r="F44" s="340"/>
      <c r="G44" s="340"/>
      <c r="H44" s="436"/>
      <c r="I44" s="459"/>
      <c r="J44" s="452">
        <v>100</v>
      </c>
      <c r="K44" s="457">
        <v>6500</v>
      </c>
      <c r="L44" s="316">
        <v>118</v>
      </c>
      <c r="M44" s="316"/>
      <c r="N44" s="316"/>
      <c r="O44" s="316"/>
      <c r="P44" s="465"/>
      <c r="Q44" s="316"/>
      <c r="R44" s="452">
        <v>100</v>
      </c>
      <c r="S44" s="438" t="s">
        <v>465</v>
      </c>
      <c r="T44" s="316"/>
      <c r="U44" s="369"/>
      <c r="V44" s="316"/>
      <c r="W44" s="316"/>
      <c r="X44" s="316"/>
      <c r="Y44" s="316"/>
      <c r="Z44" s="465"/>
      <c r="AA44" s="306"/>
      <c r="AB44" s="306"/>
      <c r="AC44" s="306"/>
      <c r="AD44" s="306"/>
      <c r="AE44" s="306"/>
      <c r="AF44" s="306"/>
      <c r="AG44" s="306"/>
      <c r="AH44" s="306"/>
      <c r="AI44" s="306"/>
    </row>
    <row r="45" spans="1:35" ht="12.75">
      <c r="A45" s="306"/>
      <c r="B45" s="452">
        <v>33</v>
      </c>
      <c r="C45" s="438">
        <v>2933</v>
      </c>
      <c r="D45" s="398">
        <v>65</v>
      </c>
      <c r="E45" s="340"/>
      <c r="F45" s="340"/>
      <c r="G45" s="340"/>
      <c r="H45" s="436"/>
      <c r="I45" s="459"/>
      <c r="J45" s="452">
        <v>33</v>
      </c>
      <c r="K45" s="457">
        <v>6533</v>
      </c>
      <c r="L45" s="316">
        <v>119</v>
      </c>
      <c r="M45" s="316"/>
      <c r="N45" s="316"/>
      <c r="O45" s="316"/>
      <c r="P45" s="465"/>
      <c r="Q45" s="316"/>
      <c r="R45" s="452">
        <v>33</v>
      </c>
      <c r="S45" s="438">
        <v>10133</v>
      </c>
      <c r="T45" s="316"/>
      <c r="U45" s="369"/>
      <c r="V45" s="316"/>
      <c r="W45" s="316"/>
      <c r="X45" s="316"/>
      <c r="Y45" s="316"/>
      <c r="Z45" s="465"/>
      <c r="AA45" s="306"/>
      <c r="AB45" s="306"/>
      <c r="AC45" s="306"/>
      <c r="AD45" s="306"/>
      <c r="AE45" s="306"/>
      <c r="AF45" s="306"/>
      <c r="AG45" s="306"/>
      <c r="AH45" s="306"/>
      <c r="AI45" s="306"/>
    </row>
    <row r="46" spans="1:35" ht="12.75">
      <c r="A46" s="306"/>
      <c r="B46" s="452">
        <v>67</v>
      </c>
      <c r="C46" s="438">
        <v>3000</v>
      </c>
      <c r="D46" s="398">
        <v>66</v>
      </c>
      <c r="E46" s="340"/>
      <c r="F46" s="340"/>
      <c r="G46" s="340"/>
      <c r="H46" s="436"/>
      <c r="I46" s="441"/>
      <c r="J46" s="440">
        <v>67</v>
      </c>
      <c r="K46" s="449">
        <v>6600</v>
      </c>
      <c r="L46" s="316">
        <v>120</v>
      </c>
      <c r="M46" s="316"/>
      <c r="N46" s="316"/>
      <c r="O46" s="316"/>
      <c r="P46" s="465"/>
      <c r="Q46" s="316"/>
      <c r="R46" s="440">
        <v>67</v>
      </c>
      <c r="S46" s="475">
        <v>10200</v>
      </c>
      <c r="T46" s="316"/>
      <c r="U46" s="369"/>
      <c r="V46" s="316"/>
      <c r="W46" s="316"/>
      <c r="X46" s="316"/>
      <c r="Y46" s="316"/>
      <c r="Z46" s="465"/>
      <c r="AA46" s="306"/>
      <c r="AB46" s="306"/>
      <c r="AC46" s="306"/>
      <c r="AD46" s="306"/>
      <c r="AE46" s="306"/>
      <c r="AF46" s="306"/>
      <c r="AG46" s="306"/>
      <c r="AH46" s="306"/>
      <c r="AI46" s="306"/>
    </row>
    <row r="47" spans="1:35" ht="12.75">
      <c r="A47" s="306"/>
      <c r="B47" s="440">
        <v>67</v>
      </c>
      <c r="C47" s="437">
        <v>3066</v>
      </c>
      <c r="D47" s="398">
        <v>67</v>
      </c>
      <c r="E47" s="340"/>
      <c r="F47" s="340"/>
      <c r="G47" s="340"/>
      <c r="H47" s="436"/>
      <c r="I47" s="454"/>
      <c r="J47" s="440">
        <v>67</v>
      </c>
      <c r="K47" s="449">
        <v>6666</v>
      </c>
      <c r="L47" s="316">
        <v>121</v>
      </c>
      <c r="M47" s="316"/>
      <c r="N47" s="316"/>
      <c r="O47" s="316"/>
      <c r="P47" s="465"/>
      <c r="Q47" s="316"/>
      <c r="R47" s="440">
        <v>67</v>
      </c>
      <c r="S47" s="438">
        <v>10266</v>
      </c>
      <c r="T47" s="316"/>
      <c r="U47" s="369"/>
      <c r="V47" s="316"/>
      <c r="W47" s="316"/>
      <c r="X47" s="316"/>
      <c r="Y47" s="316"/>
      <c r="Z47" s="465"/>
      <c r="AA47" s="306"/>
      <c r="AB47" s="306"/>
      <c r="AC47" s="306"/>
      <c r="AD47" s="306"/>
      <c r="AE47" s="306"/>
      <c r="AF47" s="306"/>
      <c r="AG47" s="306"/>
      <c r="AH47" s="306"/>
      <c r="AI47" s="306"/>
    </row>
    <row r="48" spans="1:35" ht="12.75">
      <c r="A48" s="306"/>
      <c r="B48" s="440">
        <v>33</v>
      </c>
      <c r="C48" s="437">
        <v>3100</v>
      </c>
      <c r="D48" s="398">
        <v>68</v>
      </c>
      <c r="E48" s="340"/>
      <c r="F48" s="340"/>
      <c r="G48" s="340"/>
      <c r="H48" s="436"/>
      <c r="I48" s="454"/>
      <c r="J48" s="440">
        <v>33</v>
      </c>
      <c r="K48" s="456">
        <v>6700</v>
      </c>
      <c r="L48" s="316">
        <v>122</v>
      </c>
      <c r="M48" s="316"/>
      <c r="N48" s="316"/>
      <c r="O48" s="316"/>
      <c r="P48" s="465"/>
      <c r="Q48" s="316"/>
      <c r="R48" s="440">
        <v>33</v>
      </c>
      <c r="S48" s="438" t="s">
        <v>466</v>
      </c>
      <c r="T48" s="316"/>
      <c r="U48" s="369"/>
      <c r="V48" s="316"/>
      <c r="W48" s="316"/>
      <c r="X48" s="316"/>
      <c r="Y48" s="316"/>
      <c r="Z48" s="465"/>
      <c r="AA48" s="306"/>
      <c r="AB48" s="306"/>
      <c r="AC48" s="306"/>
      <c r="AD48" s="306"/>
      <c r="AE48" s="306"/>
      <c r="AF48" s="306"/>
      <c r="AG48" s="306"/>
      <c r="AH48" s="306"/>
      <c r="AI48" s="306"/>
    </row>
    <row r="49" spans="1:35" ht="12.75">
      <c r="A49" s="306"/>
      <c r="B49" s="440">
        <v>100</v>
      </c>
      <c r="C49" s="438">
        <v>3200</v>
      </c>
      <c r="D49" s="398">
        <v>69</v>
      </c>
      <c r="E49" s="340"/>
      <c r="F49" s="340"/>
      <c r="G49" s="340"/>
      <c r="H49" s="398"/>
      <c r="I49" s="441"/>
      <c r="J49" s="440">
        <v>100</v>
      </c>
      <c r="K49" s="449">
        <v>6800</v>
      </c>
      <c r="L49" s="316">
        <v>123</v>
      </c>
      <c r="M49" s="316"/>
      <c r="N49" s="316"/>
      <c r="O49" s="316"/>
      <c r="P49" s="465"/>
      <c r="Q49" s="316"/>
      <c r="R49" s="440">
        <v>100</v>
      </c>
      <c r="S49" s="474">
        <v>10400</v>
      </c>
      <c r="T49" s="316"/>
      <c r="U49" s="369"/>
      <c r="V49" s="316"/>
      <c r="W49" s="316"/>
      <c r="X49" s="316"/>
      <c r="Y49" s="316"/>
      <c r="Z49" s="465"/>
      <c r="AA49" s="306"/>
      <c r="AB49" s="306"/>
      <c r="AC49" s="306"/>
      <c r="AD49" s="306"/>
      <c r="AE49" s="306"/>
      <c r="AF49" s="306"/>
      <c r="AG49" s="306"/>
      <c r="AH49" s="306"/>
      <c r="AI49" s="306"/>
    </row>
    <row r="50" spans="1:35" ht="12.75">
      <c r="A50" s="306"/>
      <c r="B50" s="440">
        <v>100</v>
      </c>
      <c r="C50" s="437">
        <v>3300</v>
      </c>
      <c r="D50" s="398">
        <v>70</v>
      </c>
      <c r="E50" s="340"/>
      <c r="F50" s="340"/>
      <c r="G50" s="340"/>
      <c r="H50" s="398"/>
      <c r="I50" s="454"/>
      <c r="J50" s="440">
        <v>100</v>
      </c>
      <c r="K50" s="456">
        <v>6900</v>
      </c>
      <c r="L50" s="316">
        <v>124</v>
      </c>
      <c r="M50" s="316"/>
      <c r="N50" s="316"/>
      <c r="O50" s="316"/>
      <c r="P50" s="465"/>
      <c r="Q50" s="316"/>
      <c r="R50" s="440">
        <v>100</v>
      </c>
      <c r="S50" s="438" t="s">
        <v>467</v>
      </c>
      <c r="T50" s="316"/>
      <c r="U50" s="369"/>
      <c r="V50" s="316"/>
      <c r="W50" s="316"/>
      <c r="X50" s="316"/>
      <c r="Y50" s="316"/>
      <c r="Z50" s="465"/>
      <c r="AA50" s="306"/>
      <c r="AB50" s="306"/>
      <c r="AC50" s="306"/>
      <c r="AD50" s="306"/>
      <c r="AE50" s="306"/>
      <c r="AF50" s="306"/>
      <c r="AG50" s="306"/>
      <c r="AH50" s="306"/>
      <c r="AI50" s="306"/>
    </row>
    <row r="51" spans="1:35" ht="12.75">
      <c r="A51" s="306"/>
      <c r="B51" s="440">
        <v>33</v>
      </c>
      <c r="C51" s="437">
        <v>3333</v>
      </c>
      <c r="D51" s="398">
        <v>71</v>
      </c>
      <c r="E51" s="340"/>
      <c r="F51" s="340"/>
      <c r="G51" s="340"/>
      <c r="H51" s="436"/>
      <c r="I51" s="441"/>
      <c r="J51" s="440">
        <v>33</v>
      </c>
      <c r="K51" s="449">
        <v>6933</v>
      </c>
      <c r="L51" s="316">
        <v>125</v>
      </c>
      <c r="M51" s="316"/>
      <c r="N51" s="316"/>
      <c r="O51" s="316"/>
      <c r="P51" s="465"/>
      <c r="Q51" s="316"/>
      <c r="R51" s="440">
        <v>33</v>
      </c>
      <c r="S51" s="438">
        <v>10533</v>
      </c>
      <c r="T51" s="316"/>
      <c r="U51" s="369"/>
      <c r="V51" s="316"/>
      <c r="W51" s="316"/>
      <c r="X51" s="316"/>
      <c r="Y51" s="316"/>
      <c r="Z51" s="465"/>
      <c r="AA51" s="306"/>
      <c r="AB51" s="306"/>
      <c r="AC51" s="306"/>
      <c r="AD51" s="306"/>
      <c r="AE51" s="306"/>
      <c r="AF51" s="306"/>
      <c r="AG51" s="306"/>
      <c r="AH51" s="306"/>
      <c r="AI51" s="306"/>
    </row>
    <row r="52" spans="1:35" ht="12.75">
      <c r="A52" s="306"/>
      <c r="B52" s="440">
        <v>67</v>
      </c>
      <c r="C52" s="438">
        <v>3400</v>
      </c>
      <c r="D52" s="398">
        <v>72</v>
      </c>
      <c r="E52" s="340"/>
      <c r="F52" s="340"/>
      <c r="G52" s="340"/>
      <c r="H52" s="436"/>
      <c r="I52" s="441"/>
      <c r="J52" s="440">
        <v>67</v>
      </c>
      <c r="K52" s="449">
        <v>7000</v>
      </c>
      <c r="L52" s="316">
        <v>126</v>
      </c>
      <c r="M52" s="316"/>
      <c r="N52" s="316"/>
      <c r="O52" s="316"/>
      <c r="P52" s="465"/>
      <c r="Q52" s="316"/>
      <c r="R52" s="440">
        <v>67</v>
      </c>
      <c r="S52" s="438" t="s">
        <v>468</v>
      </c>
      <c r="T52" s="316"/>
      <c r="U52" s="369"/>
      <c r="V52" s="316"/>
      <c r="W52" s="316"/>
      <c r="X52" s="316"/>
      <c r="Y52" s="316"/>
      <c r="Z52" s="465"/>
      <c r="AA52" s="306"/>
      <c r="AB52" s="306"/>
      <c r="AC52" s="306"/>
      <c r="AD52" s="306"/>
      <c r="AE52" s="306"/>
      <c r="AF52" s="306"/>
      <c r="AG52" s="306"/>
      <c r="AH52" s="306"/>
      <c r="AI52" s="306"/>
    </row>
    <row r="53" spans="1:35" ht="12.75">
      <c r="A53" s="306"/>
      <c r="B53" s="440">
        <v>67</v>
      </c>
      <c r="C53" s="438">
        <v>3466</v>
      </c>
      <c r="D53" s="398">
        <v>73</v>
      </c>
      <c r="E53" s="340"/>
      <c r="F53" s="340"/>
      <c r="G53" s="340"/>
      <c r="H53" s="436"/>
      <c r="I53" s="454"/>
      <c r="J53" s="440">
        <v>67</v>
      </c>
      <c r="K53" s="456">
        <v>7066</v>
      </c>
      <c r="L53" s="316">
        <v>127</v>
      </c>
      <c r="M53" s="316"/>
      <c r="N53" s="316"/>
      <c r="O53" s="316"/>
      <c r="P53" s="465"/>
      <c r="Q53" s="316"/>
      <c r="R53" s="440">
        <v>67</v>
      </c>
      <c r="S53" s="438">
        <v>10666</v>
      </c>
      <c r="T53" s="316"/>
      <c r="U53" s="369"/>
      <c r="V53" s="316"/>
      <c r="W53" s="316"/>
      <c r="X53" s="316"/>
      <c r="Y53" s="316"/>
      <c r="Z53" s="465"/>
      <c r="AA53" s="306"/>
      <c r="AB53" s="306"/>
      <c r="AC53" s="306"/>
      <c r="AD53" s="306"/>
      <c r="AE53" s="306"/>
      <c r="AF53" s="306"/>
      <c r="AG53" s="306"/>
      <c r="AH53" s="306"/>
      <c r="AI53" s="306"/>
    </row>
    <row r="54" spans="1:35" ht="12.75">
      <c r="A54" s="306"/>
      <c r="B54" s="440">
        <v>33</v>
      </c>
      <c r="C54" s="437">
        <v>3500</v>
      </c>
      <c r="D54" s="398">
        <v>74</v>
      </c>
      <c r="E54" s="340"/>
      <c r="F54" s="340"/>
      <c r="G54" s="340"/>
      <c r="H54" s="436"/>
      <c r="I54" s="454"/>
      <c r="J54" s="440">
        <v>33</v>
      </c>
      <c r="K54" s="456">
        <v>7100</v>
      </c>
      <c r="L54" s="316">
        <v>128</v>
      </c>
      <c r="M54" s="316"/>
      <c r="N54" s="316"/>
      <c r="O54" s="316"/>
      <c r="P54" s="465"/>
      <c r="Q54" s="316"/>
      <c r="R54" s="440">
        <v>33</v>
      </c>
      <c r="S54" s="438">
        <v>11000</v>
      </c>
      <c r="T54" s="316"/>
      <c r="U54" s="369"/>
      <c r="V54" s="316"/>
      <c r="W54" s="316"/>
      <c r="X54" s="316"/>
      <c r="Y54" s="316"/>
      <c r="Z54" s="465"/>
      <c r="AA54" s="306"/>
      <c r="AB54" s="306"/>
      <c r="AC54" s="306"/>
      <c r="AD54" s="306"/>
      <c r="AE54" s="306"/>
      <c r="AF54" s="306"/>
      <c r="AG54" s="306"/>
      <c r="AH54" s="306"/>
      <c r="AI54" s="306"/>
    </row>
    <row r="55" spans="1:35" ht="12.75">
      <c r="A55" s="306"/>
      <c r="B55" s="440">
        <v>100</v>
      </c>
      <c r="C55" s="438">
        <v>3600</v>
      </c>
      <c r="D55" s="398">
        <v>75</v>
      </c>
      <c r="E55" s="340"/>
      <c r="F55" s="340"/>
      <c r="G55" s="340"/>
      <c r="H55" s="436"/>
      <c r="I55" s="441"/>
      <c r="J55" s="440">
        <v>100</v>
      </c>
      <c r="K55" s="449">
        <v>7200</v>
      </c>
      <c r="L55" s="316">
        <v>129</v>
      </c>
      <c r="M55" s="316"/>
      <c r="N55" s="316"/>
      <c r="O55" s="316"/>
      <c r="P55" s="465"/>
      <c r="Q55" s="316"/>
      <c r="R55" s="440">
        <v>100</v>
      </c>
      <c r="S55" s="475">
        <v>12000</v>
      </c>
      <c r="T55" s="316"/>
      <c r="U55" s="369"/>
      <c r="V55" s="316"/>
      <c r="W55" s="316"/>
      <c r="X55" s="316"/>
      <c r="Y55" s="316"/>
      <c r="Z55" s="465"/>
      <c r="AA55" s="306"/>
      <c r="AB55" s="306"/>
      <c r="AC55" s="306"/>
      <c r="AD55" s="306"/>
      <c r="AE55" s="306"/>
      <c r="AF55" s="306"/>
      <c r="AG55" s="306"/>
      <c r="AH55" s="306"/>
      <c r="AI55" s="306"/>
    </row>
    <row r="56" spans="1:35" ht="12.75">
      <c r="A56" s="306"/>
      <c r="B56" s="440"/>
      <c r="C56" s="476"/>
      <c r="D56" s="398"/>
      <c r="E56" s="340"/>
      <c r="F56" s="340"/>
      <c r="G56" s="340"/>
      <c r="H56" s="398"/>
      <c r="I56" s="441"/>
      <c r="J56" s="440"/>
      <c r="K56" s="477"/>
      <c r="L56" s="316"/>
      <c r="M56" s="316"/>
      <c r="N56" s="316"/>
      <c r="O56" s="316"/>
      <c r="P56" s="316"/>
      <c r="Q56" s="316"/>
      <c r="R56" s="440">
        <v>100</v>
      </c>
      <c r="S56" s="476">
        <v>13000</v>
      </c>
      <c r="T56" s="316"/>
      <c r="U56" s="369"/>
      <c r="V56" s="316"/>
      <c r="W56" s="316"/>
      <c r="X56" s="316"/>
      <c r="Y56" s="316"/>
      <c r="Z56" s="316"/>
      <c r="AA56" s="306"/>
      <c r="AB56" s="306"/>
      <c r="AC56" s="306"/>
      <c r="AD56" s="306"/>
      <c r="AE56" s="306"/>
      <c r="AF56" s="306"/>
      <c r="AG56" s="306"/>
      <c r="AH56" s="306"/>
      <c r="AI56" s="306"/>
    </row>
    <row r="57" spans="1:35" ht="12.75">
      <c r="A57" s="306"/>
      <c r="B57" s="440"/>
      <c r="C57" s="476"/>
      <c r="D57" s="398"/>
      <c r="E57" s="340"/>
      <c r="F57" s="340"/>
      <c r="G57" s="340"/>
      <c r="H57" s="398"/>
      <c r="I57" s="441"/>
      <c r="J57" s="440"/>
      <c r="K57" s="477"/>
      <c r="L57" s="316"/>
      <c r="M57" s="316"/>
      <c r="N57" s="316"/>
      <c r="O57" s="316"/>
      <c r="P57" s="316"/>
      <c r="Q57" s="316"/>
      <c r="R57" s="440">
        <v>33</v>
      </c>
      <c r="S57" s="476">
        <v>13033</v>
      </c>
      <c r="T57" s="316"/>
      <c r="U57" s="369"/>
      <c r="V57" s="316"/>
      <c r="W57" s="316"/>
      <c r="X57" s="316"/>
      <c r="Y57" s="316"/>
      <c r="Z57" s="316"/>
      <c r="AA57" s="306"/>
      <c r="AB57" s="306"/>
      <c r="AC57" s="306"/>
      <c r="AD57" s="306"/>
      <c r="AE57" s="306"/>
      <c r="AF57" s="306"/>
      <c r="AG57" s="306"/>
      <c r="AH57" s="306"/>
      <c r="AI57" s="306"/>
    </row>
    <row r="58" spans="1:35" ht="12.75">
      <c r="A58" s="306"/>
      <c r="B58" s="440"/>
      <c r="C58" s="476"/>
      <c r="D58" s="398"/>
      <c r="E58" s="340"/>
      <c r="F58" s="340"/>
      <c r="G58" s="340"/>
      <c r="H58" s="398"/>
      <c r="I58" s="441"/>
      <c r="J58" s="440"/>
      <c r="K58" s="477"/>
      <c r="L58" s="316"/>
      <c r="M58" s="316"/>
      <c r="N58" s="316"/>
      <c r="O58" s="316"/>
      <c r="P58" s="316"/>
      <c r="Q58" s="377"/>
      <c r="R58" s="478">
        <v>67</v>
      </c>
      <c r="S58" s="479">
        <v>13100</v>
      </c>
      <c r="T58" s="377"/>
      <c r="U58" s="480"/>
      <c r="V58" s="316"/>
      <c r="W58" s="316"/>
      <c r="X58" s="316"/>
      <c r="Y58" s="316"/>
      <c r="Z58" s="316"/>
      <c r="AA58" s="306"/>
      <c r="AB58" s="306"/>
      <c r="AC58" s="306"/>
      <c r="AD58" s="306"/>
      <c r="AE58" s="306"/>
      <c r="AF58" s="306"/>
      <c r="AG58" s="306"/>
      <c r="AH58" s="306"/>
      <c r="AI58" s="306"/>
    </row>
    <row r="59" spans="1:35" ht="12.75">
      <c r="A59" s="306"/>
      <c r="B59" s="440"/>
      <c r="C59" s="476"/>
      <c r="D59" s="398"/>
      <c r="E59" s="340"/>
      <c r="F59" s="340"/>
      <c r="G59" s="340"/>
      <c r="H59" s="398"/>
      <c r="I59" s="441"/>
      <c r="J59" s="440"/>
      <c r="K59" s="477"/>
      <c r="L59" s="316"/>
      <c r="M59" s="316"/>
      <c r="N59" s="316"/>
      <c r="O59" s="316"/>
      <c r="P59" s="316"/>
      <c r="Q59" s="316"/>
      <c r="R59" s="440">
        <v>67</v>
      </c>
      <c r="S59" s="481">
        <v>13167</v>
      </c>
      <c r="T59" s="316"/>
      <c r="U59" s="369"/>
      <c r="V59" s="316"/>
      <c r="W59" s="316"/>
      <c r="X59" s="316"/>
      <c r="Y59" s="316"/>
      <c r="Z59" s="316"/>
      <c r="AA59" s="306"/>
      <c r="AB59" s="306"/>
      <c r="AC59" s="306"/>
      <c r="AD59" s="306"/>
      <c r="AE59" s="306"/>
      <c r="AF59" s="306"/>
      <c r="AG59" s="306"/>
      <c r="AH59" s="306"/>
      <c r="AI59" s="306"/>
    </row>
    <row r="60" spans="1:35" ht="12.75">
      <c r="A60" s="306"/>
      <c r="B60" s="440"/>
      <c r="C60" s="476"/>
      <c r="D60" s="398"/>
      <c r="E60" s="340"/>
      <c r="F60" s="340"/>
      <c r="G60" s="340"/>
      <c r="H60" s="398"/>
      <c r="I60" s="441"/>
      <c r="J60" s="440"/>
      <c r="K60" s="477"/>
      <c r="L60" s="316"/>
      <c r="M60" s="316"/>
      <c r="N60" s="316"/>
      <c r="O60" s="316"/>
      <c r="P60" s="316"/>
      <c r="Q60" s="316"/>
      <c r="R60" s="440">
        <v>33</v>
      </c>
      <c r="S60" s="481">
        <v>13200</v>
      </c>
      <c r="T60" s="316"/>
      <c r="U60" s="369"/>
      <c r="V60" s="316"/>
      <c r="W60" s="316"/>
      <c r="X60" s="316"/>
      <c r="Y60" s="316"/>
      <c r="Z60" s="316"/>
      <c r="AA60" s="306"/>
      <c r="AB60" s="306"/>
      <c r="AC60" s="306"/>
      <c r="AD60" s="306"/>
      <c r="AE60" s="306"/>
      <c r="AF60" s="306"/>
      <c r="AG60" s="306"/>
      <c r="AH60" s="306"/>
      <c r="AI60" s="306"/>
    </row>
    <row r="61" spans="1:35" ht="12.75">
      <c r="A61" s="306"/>
      <c r="B61" s="440"/>
      <c r="C61" s="476"/>
      <c r="D61" s="398"/>
      <c r="E61" s="340"/>
      <c r="F61" s="340"/>
      <c r="G61" s="340"/>
      <c r="H61" s="398"/>
      <c r="I61" s="441"/>
      <c r="J61" s="440"/>
      <c r="K61" s="477"/>
      <c r="L61" s="316"/>
      <c r="M61" s="316"/>
      <c r="N61" s="316"/>
      <c r="O61" s="316"/>
      <c r="P61" s="316"/>
      <c r="Q61" s="316"/>
      <c r="R61" s="440">
        <v>100</v>
      </c>
      <c r="S61" s="481">
        <v>13300</v>
      </c>
      <c r="T61" s="316"/>
      <c r="U61" s="369"/>
      <c r="V61" s="316"/>
      <c r="W61" s="316"/>
      <c r="X61" s="316"/>
      <c r="Y61" s="316"/>
      <c r="Z61" s="316"/>
      <c r="AA61" s="306"/>
      <c r="AB61" s="306"/>
      <c r="AC61" s="306"/>
      <c r="AD61" s="306"/>
      <c r="AE61" s="306"/>
      <c r="AF61" s="306"/>
      <c r="AG61" s="306"/>
      <c r="AH61" s="306"/>
      <c r="AI61" s="306"/>
    </row>
    <row r="62" spans="1:35" ht="12.75">
      <c r="A62" s="306"/>
      <c r="B62" s="440"/>
      <c r="C62" s="476"/>
      <c r="D62" s="398"/>
      <c r="E62" s="340"/>
      <c r="F62" s="340"/>
      <c r="G62" s="340"/>
      <c r="H62" s="398"/>
      <c r="I62" s="441"/>
      <c r="J62" s="440"/>
      <c r="K62" s="477"/>
      <c r="L62" s="316"/>
      <c r="M62" s="316"/>
      <c r="N62" s="316"/>
      <c r="O62" s="316"/>
      <c r="P62" s="316"/>
      <c r="Q62" s="316"/>
      <c r="R62" s="440">
        <v>100</v>
      </c>
      <c r="S62" s="481">
        <v>13400</v>
      </c>
      <c r="T62" s="316"/>
      <c r="U62" s="369"/>
      <c r="V62" s="316"/>
      <c r="W62" s="316"/>
      <c r="X62" s="316"/>
      <c r="Y62" s="316"/>
      <c r="Z62" s="316"/>
      <c r="AA62" s="306"/>
      <c r="AB62" s="306"/>
      <c r="AC62" s="306"/>
      <c r="AD62" s="306"/>
      <c r="AE62" s="306"/>
      <c r="AF62" s="306"/>
      <c r="AG62" s="306"/>
      <c r="AH62" s="306"/>
      <c r="AI62" s="306"/>
    </row>
    <row r="63" spans="1:35" ht="12.75">
      <c r="A63" s="306"/>
      <c r="B63" s="440"/>
      <c r="C63" s="476"/>
      <c r="D63" s="398"/>
      <c r="E63" s="340"/>
      <c r="F63" s="340"/>
      <c r="G63" s="340"/>
      <c r="H63" s="398"/>
      <c r="I63" s="441"/>
      <c r="J63" s="440"/>
      <c r="K63" s="477"/>
      <c r="L63" s="316"/>
      <c r="M63" s="316"/>
      <c r="N63" s="316"/>
      <c r="O63" s="316"/>
      <c r="P63" s="316"/>
      <c r="Q63" s="316"/>
      <c r="R63" s="440">
        <v>33</v>
      </c>
      <c r="S63" s="481">
        <v>13433</v>
      </c>
      <c r="T63" s="316"/>
      <c r="U63" s="369"/>
      <c r="V63" s="316"/>
      <c r="W63" s="316"/>
      <c r="X63" s="316"/>
      <c r="Y63" s="316"/>
      <c r="Z63" s="316"/>
      <c r="AA63" s="306"/>
      <c r="AB63" s="306"/>
      <c r="AC63" s="306"/>
      <c r="AD63" s="306"/>
      <c r="AE63" s="306"/>
      <c r="AF63" s="306"/>
      <c r="AG63" s="306"/>
      <c r="AH63" s="306"/>
      <c r="AI63" s="306"/>
    </row>
    <row r="64" spans="1:35" ht="12.75">
      <c r="A64" s="306"/>
      <c r="B64" s="440"/>
      <c r="C64" s="476"/>
      <c r="D64" s="398"/>
      <c r="E64" s="340"/>
      <c r="F64" s="340"/>
      <c r="G64" s="340"/>
      <c r="H64" s="398"/>
      <c r="I64" s="441"/>
      <c r="J64" s="440"/>
      <c r="K64" s="477"/>
      <c r="L64" s="316"/>
      <c r="M64" s="316"/>
      <c r="N64" s="316"/>
      <c r="O64" s="316"/>
      <c r="P64" s="316"/>
      <c r="Q64" s="316"/>
      <c r="R64" s="440">
        <v>67</v>
      </c>
      <c r="S64" s="481">
        <v>13500</v>
      </c>
      <c r="T64" s="316"/>
      <c r="U64" s="369"/>
      <c r="V64" s="316"/>
      <c r="W64" s="316"/>
      <c r="X64" s="316"/>
      <c r="Y64" s="316"/>
      <c r="Z64" s="316"/>
      <c r="AA64" s="306"/>
      <c r="AB64" s="306"/>
      <c r="AC64" s="306"/>
      <c r="AD64" s="306"/>
      <c r="AE64" s="306"/>
      <c r="AF64" s="306"/>
      <c r="AG64" s="306"/>
      <c r="AH64" s="306"/>
      <c r="AI64" s="306"/>
    </row>
    <row r="65" spans="1:35" ht="12.75">
      <c r="A65" s="306"/>
      <c r="B65" s="440"/>
      <c r="C65" s="476"/>
      <c r="D65" s="398"/>
      <c r="E65" s="340"/>
      <c r="F65" s="340"/>
      <c r="G65" s="340"/>
      <c r="H65" s="398"/>
      <c r="I65" s="441"/>
      <c r="J65" s="440"/>
      <c r="K65" s="477"/>
      <c r="L65" s="316"/>
      <c r="M65" s="316"/>
      <c r="N65" s="316"/>
      <c r="O65" s="316"/>
      <c r="P65" s="316"/>
      <c r="Q65" s="316"/>
      <c r="R65" s="440">
        <v>67</v>
      </c>
      <c r="S65" s="481">
        <v>13567</v>
      </c>
      <c r="T65" s="316"/>
      <c r="U65" s="369"/>
      <c r="V65" s="316"/>
      <c r="W65" s="316"/>
      <c r="X65" s="316"/>
      <c r="Y65" s="316"/>
      <c r="Z65" s="316"/>
      <c r="AA65" s="306"/>
      <c r="AB65" s="306"/>
      <c r="AC65" s="306"/>
      <c r="AD65" s="306"/>
      <c r="AE65" s="306"/>
      <c r="AF65" s="306"/>
      <c r="AG65" s="306"/>
      <c r="AH65" s="306"/>
      <c r="AI65" s="306"/>
    </row>
    <row r="66" spans="1:35" ht="12.75">
      <c r="A66" s="306"/>
      <c r="B66" s="440"/>
      <c r="C66" s="476"/>
      <c r="D66" s="398"/>
      <c r="E66" s="340"/>
      <c r="F66" s="340"/>
      <c r="G66" s="340"/>
      <c r="H66" s="398"/>
      <c r="I66" s="441"/>
      <c r="J66" s="440"/>
      <c r="K66" s="477"/>
      <c r="L66" s="316"/>
      <c r="M66" s="316"/>
      <c r="N66" s="316"/>
      <c r="O66" s="316"/>
      <c r="P66" s="316"/>
      <c r="Q66" s="316"/>
      <c r="R66" s="440">
        <v>33</v>
      </c>
      <c r="S66" s="481">
        <v>13600</v>
      </c>
      <c r="T66" s="316"/>
      <c r="U66" s="369"/>
      <c r="V66" s="316"/>
      <c r="W66" s="316"/>
      <c r="X66" s="316"/>
      <c r="Y66" s="316"/>
      <c r="Z66" s="316"/>
      <c r="AA66" s="306"/>
      <c r="AB66" s="306"/>
      <c r="AC66" s="306"/>
      <c r="AD66" s="306"/>
      <c r="AE66" s="306"/>
      <c r="AF66" s="306"/>
      <c r="AG66" s="306"/>
      <c r="AH66" s="306"/>
      <c r="AI66" s="306"/>
    </row>
    <row r="67" spans="1:35" ht="12.75">
      <c r="A67" s="306"/>
      <c r="B67" s="440"/>
      <c r="C67" s="476"/>
      <c r="D67" s="398"/>
      <c r="E67" s="340"/>
      <c r="F67" s="340"/>
      <c r="G67" s="340"/>
      <c r="H67" s="398"/>
      <c r="I67" s="441"/>
      <c r="J67" s="440"/>
      <c r="K67" s="477"/>
      <c r="L67" s="316"/>
      <c r="M67" s="316"/>
      <c r="N67" s="316"/>
      <c r="O67" s="316"/>
      <c r="P67" s="316"/>
      <c r="Q67" s="316"/>
      <c r="R67" s="440">
        <v>100</v>
      </c>
      <c r="S67" s="481">
        <v>13700</v>
      </c>
      <c r="T67" s="316"/>
      <c r="U67" s="369"/>
      <c r="V67" s="316"/>
      <c r="W67" s="316"/>
      <c r="X67" s="316"/>
      <c r="Y67" s="316"/>
      <c r="Z67" s="316"/>
      <c r="AA67" s="306"/>
      <c r="AB67" s="306"/>
      <c r="AC67" s="306"/>
      <c r="AD67" s="306"/>
      <c r="AE67" s="306"/>
      <c r="AF67" s="306"/>
      <c r="AG67" s="306"/>
      <c r="AH67" s="306"/>
      <c r="AI67" s="306"/>
    </row>
    <row r="68" spans="1:35" ht="12.75">
      <c r="A68" s="306"/>
      <c r="B68" s="440"/>
      <c r="C68" s="476"/>
      <c r="D68" s="398"/>
      <c r="E68" s="340"/>
      <c r="F68" s="340"/>
      <c r="G68" s="340"/>
      <c r="H68" s="398"/>
      <c r="I68" s="441"/>
      <c r="J68" s="440"/>
      <c r="K68" s="477"/>
      <c r="L68" s="316"/>
      <c r="M68" s="316"/>
      <c r="N68" s="316"/>
      <c r="O68" s="316"/>
      <c r="P68" s="316"/>
      <c r="Q68" s="316"/>
      <c r="R68" s="440">
        <v>100</v>
      </c>
      <c r="S68" s="481">
        <v>13800</v>
      </c>
      <c r="T68" s="316"/>
      <c r="U68" s="369"/>
      <c r="V68" s="316"/>
      <c r="W68" s="316"/>
      <c r="X68" s="316"/>
      <c r="Y68" s="316"/>
      <c r="Z68" s="316"/>
      <c r="AA68" s="306"/>
      <c r="AB68" s="306"/>
      <c r="AC68" s="306"/>
      <c r="AD68" s="306"/>
      <c r="AE68" s="306"/>
      <c r="AF68" s="306"/>
      <c r="AG68" s="306"/>
      <c r="AH68" s="306"/>
      <c r="AI68" s="306"/>
    </row>
    <row r="69" spans="1:35" ht="12.75">
      <c r="A69" s="306"/>
      <c r="B69" s="440"/>
      <c r="C69" s="476"/>
      <c r="D69" s="398"/>
      <c r="E69" s="340"/>
      <c r="F69" s="340"/>
      <c r="G69" s="340"/>
      <c r="H69" s="398"/>
      <c r="I69" s="441"/>
      <c r="J69" s="440"/>
      <c r="K69" s="477"/>
      <c r="L69" s="316"/>
      <c r="M69" s="316"/>
      <c r="N69" s="316"/>
      <c r="O69" s="316"/>
      <c r="P69" s="316"/>
      <c r="Q69" s="316"/>
      <c r="R69" s="440">
        <v>33</v>
      </c>
      <c r="S69" s="481">
        <v>13833</v>
      </c>
      <c r="T69" s="316"/>
      <c r="U69" s="369"/>
      <c r="V69" s="316"/>
      <c r="W69" s="316"/>
      <c r="X69" s="316"/>
      <c r="Y69" s="316"/>
      <c r="Z69" s="316"/>
      <c r="AA69" s="306"/>
      <c r="AB69" s="306"/>
      <c r="AC69" s="306"/>
      <c r="AD69" s="306"/>
      <c r="AE69" s="306"/>
      <c r="AF69" s="306"/>
      <c r="AG69" s="306"/>
      <c r="AH69" s="306"/>
      <c r="AI69" s="306"/>
    </row>
    <row r="70" spans="1:35" ht="12.75">
      <c r="A70" s="306"/>
      <c r="B70" s="440"/>
      <c r="C70" s="476"/>
      <c r="D70" s="398"/>
      <c r="E70" s="340"/>
      <c r="F70" s="340"/>
      <c r="G70" s="340"/>
      <c r="H70" s="398"/>
      <c r="I70" s="441"/>
      <c r="J70" s="440"/>
      <c r="K70" s="477"/>
      <c r="L70" s="316"/>
      <c r="M70" s="316"/>
      <c r="N70" s="316"/>
      <c r="O70" s="316"/>
      <c r="P70" s="316"/>
      <c r="Q70" s="316"/>
      <c r="R70" s="440">
        <v>67</v>
      </c>
      <c r="S70" s="481">
        <v>13900</v>
      </c>
      <c r="T70" s="316"/>
      <c r="U70" s="369"/>
      <c r="V70" s="316"/>
      <c r="W70" s="316"/>
      <c r="X70" s="316"/>
      <c r="Y70" s="316"/>
      <c r="Z70" s="316"/>
      <c r="AA70" s="306"/>
      <c r="AB70" s="306"/>
      <c r="AC70" s="306"/>
      <c r="AD70" s="306"/>
      <c r="AE70" s="306"/>
      <c r="AF70" s="306"/>
      <c r="AG70" s="306"/>
      <c r="AH70" s="306"/>
      <c r="AI70" s="306"/>
    </row>
    <row r="71" spans="1:35" ht="12.75">
      <c r="A71" s="306"/>
      <c r="B71" s="440"/>
      <c r="C71" s="476"/>
      <c r="D71" s="398"/>
      <c r="E71" s="340"/>
      <c r="F71" s="340"/>
      <c r="G71" s="340"/>
      <c r="H71" s="398"/>
      <c r="I71" s="441"/>
      <c r="J71" s="440"/>
      <c r="K71" s="477"/>
      <c r="L71" s="316"/>
      <c r="M71" s="316"/>
      <c r="N71" s="316"/>
      <c r="O71" s="316"/>
      <c r="P71" s="316"/>
      <c r="Q71" s="316"/>
      <c r="R71" s="440">
        <v>67</v>
      </c>
      <c r="S71" s="481">
        <v>13967</v>
      </c>
      <c r="T71" s="316"/>
      <c r="U71" s="369"/>
      <c r="V71" s="316"/>
      <c r="W71" s="316"/>
      <c r="X71" s="316"/>
      <c r="Y71" s="316"/>
      <c r="Z71" s="316"/>
      <c r="AA71" s="306"/>
      <c r="AB71" s="306"/>
      <c r="AC71" s="306"/>
      <c r="AD71" s="306"/>
      <c r="AE71" s="306"/>
      <c r="AF71" s="306"/>
      <c r="AG71" s="306"/>
      <c r="AH71" s="306"/>
      <c r="AI71" s="306"/>
    </row>
    <row r="72" spans="1:35" ht="12.75">
      <c r="A72" s="306"/>
      <c r="B72" s="440"/>
      <c r="C72" s="476"/>
      <c r="D72" s="398"/>
      <c r="E72" s="340"/>
      <c r="F72" s="340"/>
      <c r="G72" s="340"/>
      <c r="H72" s="398"/>
      <c r="I72" s="441"/>
      <c r="J72" s="440"/>
      <c r="K72" s="477"/>
      <c r="L72" s="316"/>
      <c r="M72" s="316"/>
      <c r="N72" s="316"/>
      <c r="O72" s="316"/>
      <c r="P72" s="316"/>
      <c r="Q72" s="316"/>
      <c r="R72" s="440">
        <v>33</v>
      </c>
      <c r="S72" s="481">
        <v>14000</v>
      </c>
      <c r="T72" s="316"/>
      <c r="U72" s="369"/>
      <c r="V72" s="316"/>
      <c r="W72" s="316"/>
      <c r="X72" s="316"/>
      <c r="Y72" s="316"/>
      <c r="Z72" s="316"/>
      <c r="AA72" s="306"/>
      <c r="AB72" s="306"/>
      <c r="AC72" s="306"/>
      <c r="AD72" s="306"/>
      <c r="AE72" s="306"/>
      <c r="AF72" s="306"/>
      <c r="AG72" s="306"/>
      <c r="AH72" s="306"/>
      <c r="AI72" s="306"/>
    </row>
    <row r="73" spans="1:35" ht="12.75">
      <c r="A73" s="306"/>
      <c r="B73" s="440"/>
      <c r="C73" s="476"/>
      <c r="D73" s="398"/>
      <c r="E73" s="340"/>
      <c r="F73" s="340"/>
      <c r="G73" s="340"/>
      <c r="H73" s="398"/>
      <c r="I73" s="441"/>
      <c r="J73" s="440"/>
      <c r="K73" s="477"/>
      <c r="L73" s="316"/>
      <c r="M73" s="316"/>
      <c r="N73" s="316"/>
      <c r="O73" s="316"/>
      <c r="P73" s="316"/>
      <c r="Q73" s="316"/>
      <c r="R73" s="440">
        <v>100</v>
      </c>
      <c r="S73" s="481"/>
      <c r="T73" s="316"/>
      <c r="U73" s="369"/>
      <c r="V73" s="316"/>
      <c r="W73" s="316"/>
      <c r="X73" s="316"/>
      <c r="Y73" s="316"/>
      <c r="Z73" s="316"/>
      <c r="AA73" s="306"/>
      <c r="AB73" s="306"/>
      <c r="AC73" s="306"/>
      <c r="AD73" s="306"/>
      <c r="AE73" s="306"/>
      <c r="AF73" s="306"/>
      <c r="AG73" s="306"/>
      <c r="AH73" s="306"/>
      <c r="AI73" s="306"/>
    </row>
    <row r="74" spans="1:35" ht="12.75">
      <c r="A74" s="306"/>
      <c r="B74" s="440"/>
      <c r="C74" s="476"/>
      <c r="D74" s="398"/>
      <c r="E74" s="340"/>
      <c r="F74" s="340"/>
      <c r="G74" s="340"/>
      <c r="H74" s="398"/>
      <c r="I74" s="441"/>
      <c r="J74" s="440"/>
      <c r="K74" s="477"/>
      <c r="L74" s="316"/>
      <c r="M74" s="316"/>
      <c r="N74" s="316"/>
      <c r="O74" s="316"/>
      <c r="P74" s="316"/>
      <c r="Q74" s="316"/>
      <c r="R74" s="440">
        <v>100</v>
      </c>
      <c r="S74" s="481"/>
      <c r="T74" s="316"/>
      <c r="U74" s="369"/>
      <c r="V74" s="316"/>
      <c r="W74" s="316"/>
      <c r="X74" s="316"/>
      <c r="Y74" s="316"/>
      <c r="Z74" s="316"/>
      <c r="AA74" s="306"/>
      <c r="AB74" s="306"/>
      <c r="AC74" s="306"/>
      <c r="AD74" s="306"/>
      <c r="AE74" s="306"/>
      <c r="AF74" s="306"/>
      <c r="AG74" s="306"/>
      <c r="AH74" s="306"/>
      <c r="AI74" s="306"/>
    </row>
    <row r="75" spans="1:35" ht="12.75">
      <c r="A75" s="306"/>
      <c r="B75" s="440"/>
      <c r="C75" s="476"/>
      <c r="D75" s="398"/>
      <c r="E75" s="340"/>
      <c r="F75" s="340"/>
      <c r="G75" s="340"/>
      <c r="H75" s="398"/>
      <c r="I75" s="441"/>
      <c r="J75" s="440"/>
      <c r="K75" s="477"/>
      <c r="L75" s="316"/>
      <c r="M75" s="316"/>
      <c r="N75" s="316"/>
      <c r="O75" s="316"/>
      <c r="P75" s="316"/>
      <c r="Q75" s="316"/>
      <c r="R75" s="440">
        <v>33</v>
      </c>
      <c r="S75" s="481"/>
      <c r="T75" s="316"/>
      <c r="U75" s="369"/>
      <c r="V75" s="316"/>
      <c r="W75" s="316"/>
      <c r="X75" s="316"/>
      <c r="Y75" s="316"/>
      <c r="Z75" s="316"/>
      <c r="AA75" s="306"/>
      <c r="AB75" s="306"/>
      <c r="AC75" s="306"/>
      <c r="AD75" s="306"/>
      <c r="AE75" s="306"/>
      <c r="AF75" s="306"/>
      <c r="AG75" s="306"/>
      <c r="AH75" s="306"/>
      <c r="AI75" s="306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4" max="15" width="11.5703125" customWidth="1"/>
    <col min="18" max="18" width="18" customWidth="1"/>
  </cols>
  <sheetData>
    <row r="1" spans="1:26">
      <c r="A1" s="482" t="s">
        <v>474</v>
      </c>
      <c r="B1" s="483" t="s">
        <v>475</v>
      </c>
      <c r="C1" s="482" t="s">
        <v>476</v>
      </c>
      <c r="D1" s="482" t="s">
        <v>477</v>
      </c>
      <c r="E1" s="482" t="s">
        <v>478</v>
      </c>
      <c r="F1" s="482" t="s">
        <v>479</v>
      </c>
      <c r="G1" s="482" t="s">
        <v>480</v>
      </c>
      <c r="H1" s="482" t="s">
        <v>481</v>
      </c>
      <c r="I1" s="482" t="s">
        <v>482</v>
      </c>
      <c r="J1" s="482" t="s">
        <v>483</v>
      </c>
      <c r="K1" s="482" t="s">
        <v>484</v>
      </c>
      <c r="L1" s="482" t="s">
        <v>485</v>
      </c>
      <c r="M1" s="482" t="s">
        <v>486</v>
      </c>
      <c r="N1" s="482" t="s">
        <v>487</v>
      </c>
      <c r="O1" s="482" t="s">
        <v>488</v>
      </c>
      <c r="P1" s="484" t="s">
        <v>489</v>
      </c>
      <c r="Q1" s="484" t="s">
        <v>490</v>
      </c>
      <c r="R1" s="482" t="s">
        <v>491</v>
      </c>
      <c r="S1" s="482" t="s">
        <v>492</v>
      </c>
      <c r="T1" s="175"/>
      <c r="U1" s="175"/>
      <c r="V1" s="175"/>
      <c r="W1" s="175"/>
      <c r="X1" s="175"/>
      <c r="Y1" s="175"/>
      <c r="Z1" s="175"/>
    </row>
    <row r="2" spans="1:26">
      <c r="B2" s="91"/>
      <c r="P2" s="86"/>
      <c r="Q2" s="86"/>
    </row>
    <row r="3" spans="1:26">
      <c r="B3" s="91"/>
      <c r="P3" s="86"/>
      <c r="Q3" s="86"/>
    </row>
    <row r="4" spans="1:26">
      <c r="B4" s="91"/>
      <c r="P4" s="86"/>
      <c r="Q4" s="86"/>
    </row>
    <row r="5" spans="1:26">
      <c r="B5" s="91"/>
      <c r="P5" s="86"/>
      <c r="Q5" s="86"/>
    </row>
    <row r="6" spans="1:26">
      <c r="B6" s="91"/>
      <c r="P6" s="86"/>
      <c r="Q6" s="86"/>
    </row>
    <row r="7" spans="1:26">
      <c r="B7" s="91"/>
      <c r="P7" s="86"/>
      <c r="Q7" s="86"/>
    </row>
    <row r="8" spans="1:26">
      <c r="B8" s="91"/>
      <c r="P8" s="86"/>
      <c r="Q8" s="86"/>
    </row>
    <row r="9" spans="1:26">
      <c r="B9" s="91"/>
      <c r="P9" s="86"/>
      <c r="Q9" s="86"/>
    </row>
    <row r="10" spans="1:26">
      <c r="B10" s="91"/>
      <c r="P10" s="86"/>
      <c r="Q10" s="86"/>
    </row>
    <row r="11" spans="1:26">
      <c r="B11" s="91"/>
      <c r="P11" s="86"/>
      <c r="Q11" s="86"/>
    </row>
    <row r="12" spans="1:26">
      <c r="B12" s="91"/>
      <c r="P12" s="86"/>
      <c r="Q12" s="86"/>
    </row>
    <row r="13" spans="1:26">
      <c r="B13" s="91"/>
      <c r="P13" s="86"/>
      <c r="Q13" s="86"/>
    </row>
    <row r="14" spans="1:26">
      <c r="B14" s="91"/>
      <c r="P14" s="86"/>
      <c r="Q14" s="86"/>
    </row>
    <row r="15" spans="1:26">
      <c r="B15" s="91"/>
      <c r="P15" s="86"/>
      <c r="Q15" s="86"/>
    </row>
    <row r="16" spans="1:26">
      <c r="B16" s="91"/>
      <c r="P16" s="86"/>
      <c r="Q16" s="86"/>
    </row>
    <row r="17" spans="2:17">
      <c r="B17" s="91"/>
      <c r="P17" s="86"/>
      <c r="Q17" s="86"/>
    </row>
    <row r="18" spans="2:17">
      <c r="B18" s="91"/>
      <c r="P18" s="86"/>
      <c r="Q18" s="86"/>
    </row>
    <row r="19" spans="2:17">
      <c r="B19" s="91"/>
      <c r="P19" s="86"/>
      <c r="Q19" s="86"/>
    </row>
    <row r="20" spans="2:17">
      <c r="B20" s="91"/>
      <c r="P20" s="86"/>
      <c r="Q20" s="86"/>
    </row>
    <row r="21" spans="2:17">
      <c r="B21" s="91"/>
      <c r="P21" s="86"/>
      <c r="Q21" s="86"/>
    </row>
    <row r="22" spans="2:17">
      <c r="B22" s="91"/>
      <c r="P22" s="86"/>
      <c r="Q22" s="86"/>
    </row>
    <row r="23" spans="2:17">
      <c r="B23" s="91"/>
      <c r="P23" s="86"/>
      <c r="Q23" s="86"/>
    </row>
    <row r="24" spans="2:17">
      <c r="B24" s="91"/>
      <c r="P24" s="86"/>
      <c r="Q24" s="86"/>
    </row>
    <row r="25" spans="2:17">
      <c r="B25" s="91"/>
      <c r="P25" s="86"/>
      <c r="Q25" s="86"/>
    </row>
    <row r="26" spans="2:17">
      <c r="B26" s="91"/>
      <c r="P26" s="86"/>
      <c r="Q26" s="86"/>
    </row>
    <row r="27" spans="2:17">
      <c r="B27" s="91"/>
      <c r="P27" s="86"/>
      <c r="Q27" s="86"/>
    </row>
    <row r="28" spans="2:17">
      <c r="B28" s="91"/>
      <c r="P28" s="86"/>
      <c r="Q28" s="86"/>
    </row>
    <row r="29" spans="2:17">
      <c r="B29" s="91"/>
      <c r="P29" s="86"/>
      <c r="Q29" s="86"/>
    </row>
    <row r="30" spans="2:17">
      <c r="B30" s="91"/>
      <c r="P30" s="86"/>
      <c r="Q30" s="86"/>
    </row>
    <row r="31" spans="2:17">
      <c r="B31" s="91"/>
      <c r="P31" s="86"/>
      <c r="Q31" s="86"/>
    </row>
    <row r="32" spans="2:17">
      <c r="B32" s="91"/>
      <c r="P32" s="86"/>
      <c r="Q32" s="86"/>
    </row>
    <row r="33" spans="2:17">
      <c r="B33" s="91"/>
      <c r="P33" s="86"/>
      <c r="Q33" s="86"/>
    </row>
    <row r="34" spans="2:17">
      <c r="B34" s="91"/>
      <c r="P34" s="86"/>
      <c r="Q34" s="86"/>
    </row>
    <row r="35" spans="2:17">
      <c r="B35" s="91"/>
      <c r="P35" s="86"/>
      <c r="Q35" s="86"/>
    </row>
    <row r="36" spans="2:17">
      <c r="B36" s="91"/>
      <c r="P36" s="86"/>
      <c r="Q36" s="86"/>
    </row>
    <row r="37" spans="2:17">
      <c r="B37" s="91"/>
      <c r="P37" s="86"/>
      <c r="Q37" s="86"/>
    </row>
    <row r="38" spans="2:17">
      <c r="B38" s="91"/>
      <c r="P38" s="86"/>
      <c r="Q38" s="86"/>
    </row>
    <row r="39" spans="2:17">
      <c r="B39" s="91"/>
      <c r="P39" s="86"/>
      <c r="Q39" s="86"/>
    </row>
    <row r="40" spans="2:17">
      <c r="B40" s="91"/>
      <c r="P40" s="86"/>
      <c r="Q40" s="86"/>
    </row>
    <row r="41" spans="2:17">
      <c r="B41" s="91"/>
      <c r="P41" s="86"/>
      <c r="Q41" s="86"/>
    </row>
    <row r="42" spans="2:17">
      <c r="B42" s="91"/>
      <c r="P42" s="86"/>
      <c r="Q42" s="86"/>
    </row>
    <row r="43" spans="2:17">
      <c r="B43" s="91"/>
      <c r="P43" s="86"/>
      <c r="Q43" s="86"/>
    </row>
    <row r="44" spans="2:17">
      <c r="B44" s="91"/>
      <c r="P44" s="86"/>
      <c r="Q44" s="86"/>
    </row>
    <row r="45" spans="2:17">
      <c r="B45" s="91"/>
      <c r="P45" s="86"/>
      <c r="Q45" s="86"/>
    </row>
    <row r="46" spans="2:17">
      <c r="B46" s="91"/>
      <c r="P46" s="86"/>
      <c r="Q46" s="86"/>
    </row>
    <row r="47" spans="2:17">
      <c r="B47" s="91"/>
      <c r="P47" s="86"/>
      <c r="Q47" s="86"/>
    </row>
    <row r="48" spans="2:17">
      <c r="B48" s="91"/>
      <c r="P48" s="86"/>
      <c r="Q48" s="86"/>
    </row>
    <row r="49" spans="2:17">
      <c r="B49" s="91"/>
      <c r="P49" s="86"/>
      <c r="Q49" s="86"/>
    </row>
    <row r="50" spans="2:17">
      <c r="B50" s="91"/>
      <c r="P50" s="86"/>
      <c r="Q50" s="86"/>
    </row>
    <row r="51" spans="2:17">
      <c r="B51" s="91"/>
      <c r="P51" s="86"/>
      <c r="Q51" s="86"/>
    </row>
    <row r="52" spans="2:17">
      <c r="B52" s="91"/>
      <c r="P52" s="86"/>
      <c r="Q52" s="86"/>
    </row>
    <row r="53" spans="2:17">
      <c r="B53" s="91"/>
      <c r="P53" s="86"/>
      <c r="Q53" s="86"/>
    </row>
    <row r="54" spans="2:17">
      <c r="B54" s="91"/>
      <c r="P54" s="86"/>
      <c r="Q54" s="86"/>
    </row>
    <row r="55" spans="2:17">
      <c r="B55" s="91"/>
      <c r="P55" s="86"/>
      <c r="Q55" s="86"/>
    </row>
    <row r="56" spans="2:17">
      <c r="B56" s="91"/>
      <c r="P56" s="86"/>
      <c r="Q56" s="86"/>
    </row>
    <row r="57" spans="2:17">
      <c r="B57" s="91"/>
      <c r="P57" s="86"/>
      <c r="Q57" s="86"/>
    </row>
    <row r="58" spans="2:17">
      <c r="B58" s="91"/>
      <c r="P58" s="86"/>
      <c r="Q58" s="86"/>
    </row>
    <row r="59" spans="2:17">
      <c r="B59" s="91"/>
      <c r="P59" s="86"/>
      <c r="Q59" s="86"/>
    </row>
    <row r="60" spans="2:17">
      <c r="B60" s="91"/>
      <c r="P60" s="86"/>
      <c r="Q60" s="86"/>
    </row>
    <row r="61" spans="2:17">
      <c r="B61" s="91"/>
      <c r="P61" s="86"/>
      <c r="Q61" s="86"/>
    </row>
    <row r="62" spans="2:17">
      <c r="B62" s="91"/>
      <c r="P62" s="86"/>
      <c r="Q62" s="86"/>
    </row>
    <row r="63" spans="2:17">
      <c r="B63" s="91"/>
      <c r="P63" s="86"/>
      <c r="Q63" s="86"/>
    </row>
    <row r="64" spans="2:17">
      <c r="B64" s="91"/>
      <c r="P64" s="86"/>
      <c r="Q64" s="86"/>
    </row>
    <row r="65" spans="2:17">
      <c r="B65" s="91"/>
      <c r="P65" s="86"/>
      <c r="Q65" s="86"/>
    </row>
    <row r="66" spans="2:17">
      <c r="B66" s="91"/>
      <c r="P66" s="86"/>
      <c r="Q66" s="86"/>
    </row>
    <row r="67" spans="2:17">
      <c r="B67" s="91"/>
      <c r="P67" s="86"/>
      <c r="Q67" s="86"/>
    </row>
    <row r="68" spans="2:17">
      <c r="B68" s="91"/>
      <c r="P68" s="86"/>
      <c r="Q68" s="86"/>
    </row>
    <row r="69" spans="2:17">
      <c r="B69" s="91"/>
      <c r="P69" s="86"/>
      <c r="Q69" s="86"/>
    </row>
    <row r="70" spans="2:17">
      <c r="B70" s="91"/>
      <c r="P70" s="86"/>
      <c r="Q70" s="86"/>
    </row>
    <row r="71" spans="2:17">
      <c r="B71" s="91"/>
      <c r="P71" s="86"/>
      <c r="Q71" s="86"/>
    </row>
    <row r="72" spans="2:17">
      <c r="B72" s="91"/>
      <c r="P72" s="86"/>
      <c r="Q72" s="86"/>
    </row>
    <row r="73" spans="2:17">
      <c r="B73" s="91"/>
      <c r="P73" s="86"/>
      <c r="Q73" s="86"/>
    </row>
    <row r="74" spans="2:17">
      <c r="B74" s="91"/>
      <c r="P74" s="86"/>
      <c r="Q74" s="86"/>
    </row>
    <row r="75" spans="2:17">
      <c r="B75" s="91"/>
      <c r="P75" s="86"/>
      <c r="Q75" s="86"/>
    </row>
    <row r="76" spans="2:17">
      <c r="B76" s="91"/>
      <c r="P76" s="86"/>
      <c r="Q76" s="86"/>
    </row>
    <row r="77" spans="2:17">
      <c r="B77" s="91"/>
      <c r="P77" s="86"/>
      <c r="Q77" s="86"/>
    </row>
    <row r="78" spans="2:17">
      <c r="B78" s="91"/>
      <c r="P78" s="86"/>
      <c r="Q78" s="86"/>
    </row>
    <row r="79" spans="2:17">
      <c r="B79" s="91"/>
      <c r="P79" s="86"/>
      <c r="Q79" s="86"/>
    </row>
    <row r="80" spans="2:17">
      <c r="B80" s="91"/>
      <c r="P80" s="86"/>
      <c r="Q80" s="86"/>
    </row>
    <row r="81" spans="2:17">
      <c r="B81" s="91"/>
      <c r="P81" s="86"/>
      <c r="Q81" s="86"/>
    </row>
    <row r="82" spans="2:17">
      <c r="B82" s="91"/>
      <c r="P82" s="86"/>
      <c r="Q82" s="86"/>
    </row>
    <row r="83" spans="2:17">
      <c r="B83" s="91"/>
      <c r="P83" s="86"/>
      <c r="Q83" s="86"/>
    </row>
    <row r="84" spans="2:17">
      <c r="B84" s="91"/>
      <c r="P84" s="86"/>
      <c r="Q84" s="86"/>
    </row>
    <row r="85" spans="2:17">
      <c r="B85" s="91"/>
      <c r="P85" s="86"/>
      <c r="Q85" s="86"/>
    </row>
    <row r="86" spans="2:17">
      <c r="B86" s="91"/>
      <c r="P86" s="86"/>
      <c r="Q86" s="86"/>
    </row>
    <row r="87" spans="2:17">
      <c r="B87" s="91"/>
      <c r="P87" s="86"/>
      <c r="Q87" s="86"/>
    </row>
    <row r="88" spans="2:17">
      <c r="B88" s="91"/>
      <c r="P88" s="86"/>
      <c r="Q88" s="86"/>
    </row>
    <row r="89" spans="2:17">
      <c r="B89" s="91"/>
      <c r="P89" s="86"/>
      <c r="Q89" s="86"/>
    </row>
    <row r="90" spans="2:17">
      <c r="B90" s="91"/>
      <c r="P90" s="86"/>
      <c r="Q90" s="86"/>
    </row>
    <row r="91" spans="2:17">
      <c r="B91" s="91"/>
      <c r="P91" s="86"/>
      <c r="Q91" s="86"/>
    </row>
    <row r="92" spans="2:17">
      <c r="B92" s="91"/>
      <c r="P92" s="86"/>
      <c r="Q92" s="86"/>
    </row>
    <row r="93" spans="2:17">
      <c r="B93" s="91"/>
      <c r="P93" s="86"/>
      <c r="Q93" s="86"/>
    </row>
    <row r="94" spans="2:17">
      <c r="B94" s="91"/>
      <c r="P94" s="86"/>
      <c r="Q94" s="86"/>
    </row>
    <row r="95" spans="2:17">
      <c r="B95" s="91"/>
      <c r="P95" s="86"/>
      <c r="Q95" s="86"/>
    </row>
    <row r="96" spans="2:17">
      <c r="B96" s="91"/>
      <c r="P96" s="86"/>
      <c r="Q96" s="86"/>
    </row>
    <row r="97" spans="2:17">
      <c r="B97" s="91"/>
      <c r="P97" s="86"/>
      <c r="Q97" s="86"/>
    </row>
    <row r="98" spans="2:17">
      <c r="B98" s="91"/>
      <c r="P98" s="86"/>
      <c r="Q98" s="86"/>
    </row>
    <row r="99" spans="2:17">
      <c r="B99" s="91"/>
      <c r="P99" s="86"/>
      <c r="Q99" s="86"/>
    </row>
    <row r="100" spans="2:17">
      <c r="B100" s="91"/>
      <c r="P100" s="86"/>
      <c r="Q100" s="86"/>
    </row>
    <row r="101" spans="2:17">
      <c r="B101" s="91"/>
      <c r="P101" s="86"/>
      <c r="Q101" s="86"/>
    </row>
    <row r="102" spans="2:17">
      <c r="B102" s="91"/>
      <c r="P102" s="86"/>
      <c r="Q102" s="86"/>
    </row>
    <row r="103" spans="2:17">
      <c r="B103" s="91"/>
      <c r="P103" s="86"/>
      <c r="Q103" s="86"/>
    </row>
    <row r="104" spans="2:17">
      <c r="B104" s="91"/>
      <c r="P104" s="86"/>
      <c r="Q104" s="86"/>
    </row>
    <row r="105" spans="2:17">
      <c r="B105" s="91"/>
      <c r="P105" s="86"/>
      <c r="Q105" s="86"/>
    </row>
    <row r="106" spans="2:17">
      <c r="B106" s="91"/>
      <c r="P106" s="86"/>
      <c r="Q106" s="86"/>
    </row>
    <row r="107" spans="2:17">
      <c r="B107" s="91"/>
      <c r="P107" s="86"/>
      <c r="Q107" s="86"/>
    </row>
    <row r="108" spans="2:17">
      <c r="B108" s="91"/>
      <c r="P108" s="86"/>
      <c r="Q108" s="86"/>
    </row>
    <row r="109" spans="2:17">
      <c r="B109" s="91"/>
      <c r="P109" s="86"/>
      <c r="Q109" s="86"/>
    </row>
    <row r="110" spans="2:17">
      <c r="B110" s="91"/>
      <c r="P110" s="86"/>
      <c r="Q110" s="86"/>
    </row>
    <row r="111" spans="2:17">
      <c r="B111" s="91"/>
      <c r="P111" s="86"/>
      <c r="Q111" s="86"/>
    </row>
    <row r="112" spans="2:17">
      <c r="B112" s="91"/>
      <c r="P112" s="86"/>
      <c r="Q112" s="86"/>
    </row>
    <row r="113" spans="2:17">
      <c r="B113" s="91"/>
      <c r="P113" s="86"/>
      <c r="Q113" s="86"/>
    </row>
    <row r="114" spans="2:17">
      <c r="B114" s="91"/>
      <c r="P114" s="86"/>
      <c r="Q114" s="86"/>
    </row>
    <row r="115" spans="2:17">
      <c r="B115" s="91"/>
      <c r="P115" s="86"/>
      <c r="Q115" s="86"/>
    </row>
    <row r="116" spans="2:17">
      <c r="B116" s="91"/>
      <c r="P116" s="86"/>
      <c r="Q116" s="86"/>
    </row>
    <row r="117" spans="2:17">
      <c r="B117" s="91"/>
      <c r="P117" s="86"/>
      <c r="Q117" s="86"/>
    </row>
    <row r="118" spans="2:17">
      <c r="B118" s="91"/>
      <c r="P118" s="86"/>
      <c r="Q118" s="86"/>
    </row>
    <row r="119" spans="2:17">
      <c r="B119" s="91"/>
      <c r="P119" s="86"/>
      <c r="Q119" s="86"/>
    </row>
    <row r="120" spans="2:17">
      <c r="B120" s="91"/>
      <c r="P120" s="86"/>
      <c r="Q120" s="86"/>
    </row>
    <row r="121" spans="2:17">
      <c r="B121" s="91"/>
      <c r="P121" s="86"/>
      <c r="Q121" s="86"/>
    </row>
    <row r="122" spans="2:17">
      <c r="B122" s="91"/>
      <c r="P122" s="86"/>
      <c r="Q122" s="86"/>
    </row>
    <row r="123" spans="2:17">
      <c r="B123" s="91"/>
      <c r="P123" s="86"/>
      <c r="Q123" s="86"/>
    </row>
    <row r="124" spans="2:17">
      <c r="B124" s="91"/>
      <c r="P124" s="86"/>
      <c r="Q124" s="86"/>
    </row>
    <row r="125" spans="2:17">
      <c r="B125" s="91"/>
      <c r="P125" s="86"/>
      <c r="Q125" s="86"/>
    </row>
    <row r="126" spans="2:17">
      <c r="B126" s="91"/>
      <c r="P126" s="86"/>
      <c r="Q126" s="86"/>
    </row>
    <row r="127" spans="2:17">
      <c r="B127" s="91"/>
      <c r="P127" s="86"/>
      <c r="Q127" s="86"/>
    </row>
    <row r="128" spans="2:17">
      <c r="B128" s="91"/>
      <c r="P128" s="86"/>
      <c r="Q128" s="86"/>
    </row>
    <row r="129" spans="2:17">
      <c r="B129" s="91"/>
      <c r="P129" s="86"/>
      <c r="Q129" s="86"/>
    </row>
    <row r="130" spans="2:17">
      <c r="B130" s="91"/>
      <c r="P130" s="86"/>
      <c r="Q130" s="86"/>
    </row>
    <row r="131" spans="2:17">
      <c r="B131" s="91"/>
      <c r="P131" s="86"/>
      <c r="Q131" s="86"/>
    </row>
    <row r="132" spans="2:17">
      <c r="B132" s="91"/>
      <c r="P132" s="86"/>
      <c r="Q132" s="86"/>
    </row>
    <row r="133" spans="2:17">
      <c r="B133" s="91"/>
      <c r="P133" s="86"/>
      <c r="Q133" s="86"/>
    </row>
    <row r="134" spans="2:17">
      <c r="B134" s="91"/>
      <c r="P134" s="86"/>
      <c r="Q134" s="86"/>
    </row>
    <row r="135" spans="2:17">
      <c r="B135" s="91"/>
      <c r="P135" s="86"/>
      <c r="Q135" s="86"/>
    </row>
    <row r="136" spans="2:17">
      <c r="B136" s="91"/>
      <c r="P136" s="86"/>
      <c r="Q136" s="86"/>
    </row>
    <row r="137" spans="2:17">
      <c r="B137" s="91"/>
      <c r="P137" s="86"/>
      <c r="Q137" s="86"/>
    </row>
    <row r="138" spans="2:17">
      <c r="B138" s="91"/>
      <c r="P138" s="86"/>
      <c r="Q138" s="86"/>
    </row>
    <row r="139" spans="2:17">
      <c r="B139" s="91"/>
      <c r="P139" s="86"/>
      <c r="Q139" s="86"/>
    </row>
    <row r="140" spans="2:17">
      <c r="B140" s="91"/>
      <c r="P140" s="86"/>
      <c r="Q140" s="86"/>
    </row>
    <row r="141" spans="2:17">
      <c r="B141" s="91"/>
      <c r="P141" s="86"/>
      <c r="Q141" s="86"/>
    </row>
    <row r="142" spans="2:17">
      <c r="B142" s="91"/>
      <c r="P142" s="86"/>
      <c r="Q142" s="86"/>
    </row>
    <row r="143" spans="2:17">
      <c r="B143" s="91"/>
      <c r="P143" s="86"/>
      <c r="Q143" s="86"/>
    </row>
    <row r="144" spans="2:17">
      <c r="B144" s="91"/>
      <c r="P144" s="86"/>
      <c r="Q144" s="86"/>
    </row>
    <row r="145" spans="2:17">
      <c r="B145" s="91"/>
      <c r="P145" s="86"/>
      <c r="Q145" s="86"/>
    </row>
    <row r="146" spans="2:17">
      <c r="B146" s="91"/>
      <c r="P146" s="86"/>
      <c r="Q146" s="86"/>
    </row>
    <row r="147" spans="2:17">
      <c r="B147" s="91"/>
      <c r="P147" s="86"/>
      <c r="Q147" s="86"/>
    </row>
    <row r="148" spans="2:17">
      <c r="B148" s="91"/>
      <c r="P148" s="86"/>
      <c r="Q148" s="86"/>
    </row>
    <row r="149" spans="2:17">
      <c r="B149" s="91"/>
      <c r="P149" s="86"/>
      <c r="Q149" s="86"/>
    </row>
    <row r="150" spans="2:17">
      <c r="B150" s="91"/>
      <c r="P150" s="86"/>
      <c r="Q150" s="86"/>
    </row>
    <row r="151" spans="2:17">
      <c r="B151" s="91"/>
      <c r="P151" s="86"/>
      <c r="Q151" s="86"/>
    </row>
    <row r="152" spans="2:17">
      <c r="B152" s="91"/>
      <c r="P152" s="86"/>
      <c r="Q152" s="86"/>
    </row>
    <row r="153" spans="2:17">
      <c r="B153" s="91"/>
      <c r="P153" s="86"/>
      <c r="Q153" s="86"/>
    </row>
    <row r="154" spans="2:17">
      <c r="B154" s="91"/>
      <c r="P154" s="86"/>
      <c r="Q154" s="86"/>
    </row>
    <row r="155" spans="2:17">
      <c r="B155" s="91"/>
      <c r="P155" s="86"/>
      <c r="Q155" s="86"/>
    </row>
    <row r="156" spans="2:17">
      <c r="B156" s="91"/>
      <c r="P156" s="86"/>
      <c r="Q156" s="86"/>
    </row>
    <row r="157" spans="2:17">
      <c r="B157" s="91"/>
      <c r="P157" s="86"/>
      <c r="Q157" s="86"/>
    </row>
    <row r="158" spans="2:17">
      <c r="B158" s="91"/>
      <c r="P158" s="86"/>
      <c r="Q158" s="86"/>
    </row>
    <row r="159" spans="2:17">
      <c r="B159" s="91"/>
      <c r="P159" s="86"/>
      <c r="Q159" s="86"/>
    </row>
    <row r="160" spans="2:17">
      <c r="B160" s="91"/>
      <c r="P160" s="86"/>
      <c r="Q160" s="86"/>
    </row>
    <row r="161" spans="2:17">
      <c r="B161" s="91"/>
      <c r="P161" s="86"/>
      <c r="Q161" s="86"/>
    </row>
    <row r="162" spans="2:17">
      <c r="B162" s="91"/>
      <c r="P162" s="86"/>
      <c r="Q162" s="86"/>
    </row>
    <row r="163" spans="2:17">
      <c r="B163" s="91"/>
      <c r="P163" s="86"/>
      <c r="Q163" s="86"/>
    </row>
    <row r="164" spans="2:17">
      <c r="B164" s="91"/>
      <c r="P164" s="86"/>
      <c r="Q164" s="86"/>
    </row>
    <row r="165" spans="2:17">
      <c r="B165" s="91"/>
      <c r="P165" s="86"/>
      <c r="Q165" s="86"/>
    </row>
    <row r="166" spans="2:17">
      <c r="B166" s="91"/>
      <c r="P166" s="86"/>
      <c r="Q166" s="86"/>
    </row>
    <row r="167" spans="2:17">
      <c r="B167" s="91"/>
      <c r="P167" s="86"/>
      <c r="Q167" s="86"/>
    </row>
    <row r="168" spans="2:17">
      <c r="B168" s="91"/>
      <c r="P168" s="86"/>
      <c r="Q168" s="86"/>
    </row>
    <row r="169" spans="2:17">
      <c r="B169" s="91"/>
      <c r="P169" s="86"/>
      <c r="Q169" s="86"/>
    </row>
    <row r="170" spans="2:17">
      <c r="B170" s="91"/>
      <c r="P170" s="86"/>
      <c r="Q170" s="86"/>
    </row>
    <row r="171" spans="2:17">
      <c r="B171" s="91"/>
      <c r="P171" s="86"/>
      <c r="Q171" s="86"/>
    </row>
    <row r="172" spans="2:17">
      <c r="B172" s="91"/>
      <c r="P172" s="86"/>
      <c r="Q172" s="86"/>
    </row>
    <row r="173" spans="2:17">
      <c r="B173" s="91"/>
      <c r="P173" s="86"/>
      <c r="Q173" s="86"/>
    </row>
    <row r="174" spans="2:17">
      <c r="B174" s="91"/>
      <c r="P174" s="86"/>
      <c r="Q174" s="86"/>
    </row>
    <row r="175" spans="2:17">
      <c r="B175" s="91"/>
      <c r="P175" s="86"/>
      <c r="Q175" s="86"/>
    </row>
    <row r="176" spans="2:17">
      <c r="B176" s="91"/>
      <c r="P176" s="86"/>
      <c r="Q176" s="86"/>
    </row>
    <row r="177" spans="2:17">
      <c r="B177" s="91"/>
      <c r="P177" s="86"/>
      <c r="Q177" s="86"/>
    </row>
    <row r="178" spans="2:17">
      <c r="B178" s="91"/>
      <c r="P178" s="86"/>
      <c r="Q178" s="86"/>
    </row>
    <row r="179" spans="2:17">
      <c r="B179" s="91"/>
      <c r="P179" s="86"/>
      <c r="Q179" s="86"/>
    </row>
    <row r="180" spans="2:17">
      <c r="B180" s="91"/>
      <c r="P180" s="86"/>
      <c r="Q180" s="86"/>
    </row>
    <row r="181" spans="2:17">
      <c r="B181" s="91"/>
      <c r="P181" s="86"/>
      <c r="Q181" s="86"/>
    </row>
    <row r="182" spans="2:17">
      <c r="B182" s="91"/>
      <c r="P182" s="86"/>
      <c r="Q182" s="86"/>
    </row>
    <row r="183" spans="2:17">
      <c r="B183" s="91"/>
      <c r="P183" s="86"/>
      <c r="Q183" s="86"/>
    </row>
    <row r="184" spans="2:17">
      <c r="B184" s="91"/>
      <c r="P184" s="86"/>
      <c r="Q184" s="86"/>
    </row>
    <row r="185" spans="2:17">
      <c r="B185" s="91"/>
      <c r="P185" s="86"/>
      <c r="Q185" s="86"/>
    </row>
    <row r="186" spans="2:17">
      <c r="B186" s="91"/>
      <c r="P186" s="86"/>
      <c r="Q186" s="86"/>
    </row>
    <row r="187" spans="2:17">
      <c r="B187" s="91"/>
      <c r="P187" s="86"/>
      <c r="Q187" s="86"/>
    </row>
    <row r="188" spans="2:17">
      <c r="B188" s="91"/>
      <c r="P188" s="86"/>
      <c r="Q188" s="86"/>
    </row>
    <row r="189" spans="2:17">
      <c r="B189" s="91"/>
      <c r="P189" s="86"/>
      <c r="Q189" s="86"/>
    </row>
    <row r="190" spans="2:17">
      <c r="B190" s="91"/>
      <c r="P190" s="86"/>
      <c r="Q190" s="86"/>
    </row>
    <row r="191" spans="2:17">
      <c r="B191" s="91"/>
      <c r="P191" s="86"/>
      <c r="Q191" s="86"/>
    </row>
    <row r="192" spans="2:17">
      <c r="B192" s="91"/>
      <c r="P192" s="86"/>
      <c r="Q192" s="86"/>
    </row>
    <row r="193" spans="2:17">
      <c r="B193" s="91"/>
      <c r="P193" s="86"/>
      <c r="Q193" s="86"/>
    </row>
    <row r="194" spans="2:17">
      <c r="B194" s="91"/>
      <c r="P194" s="86"/>
      <c r="Q194" s="86"/>
    </row>
    <row r="195" spans="2:17">
      <c r="B195" s="91"/>
      <c r="P195" s="86"/>
      <c r="Q195" s="86"/>
    </row>
    <row r="196" spans="2:17">
      <c r="B196" s="91"/>
      <c r="P196" s="86"/>
      <c r="Q196" s="86"/>
    </row>
    <row r="197" spans="2:17">
      <c r="B197" s="91"/>
      <c r="P197" s="86"/>
      <c r="Q197" s="86"/>
    </row>
    <row r="198" spans="2:17">
      <c r="B198" s="91"/>
      <c r="P198" s="86"/>
      <c r="Q198" s="86"/>
    </row>
    <row r="199" spans="2:17">
      <c r="B199" s="91"/>
      <c r="P199" s="86"/>
      <c r="Q199" s="86"/>
    </row>
    <row r="200" spans="2:17">
      <c r="B200" s="91"/>
      <c r="P200" s="86"/>
      <c r="Q200" s="86"/>
    </row>
    <row r="201" spans="2:17">
      <c r="B201" s="91"/>
      <c r="P201" s="86"/>
      <c r="Q201" s="86"/>
    </row>
    <row r="202" spans="2:17">
      <c r="B202" s="91"/>
      <c r="P202" s="86"/>
      <c r="Q202" s="86"/>
    </row>
    <row r="203" spans="2:17">
      <c r="B203" s="91"/>
      <c r="P203" s="86"/>
      <c r="Q203" s="86"/>
    </row>
    <row r="204" spans="2:17">
      <c r="B204" s="91"/>
      <c r="P204" s="86"/>
      <c r="Q204" s="86"/>
    </row>
    <row r="205" spans="2:17">
      <c r="B205" s="91"/>
      <c r="P205" s="86"/>
      <c r="Q205" s="86"/>
    </row>
    <row r="206" spans="2:17">
      <c r="B206" s="91"/>
      <c r="P206" s="86"/>
      <c r="Q206" s="86"/>
    </row>
    <row r="207" spans="2:17">
      <c r="B207" s="91"/>
      <c r="P207" s="86"/>
      <c r="Q207" s="86"/>
    </row>
    <row r="208" spans="2:17">
      <c r="B208" s="91"/>
      <c r="P208" s="86"/>
      <c r="Q208" s="86"/>
    </row>
    <row r="209" spans="2:17">
      <c r="B209" s="91"/>
      <c r="P209" s="86"/>
      <c r="Q209" s="86"/>
    </row>
    <row r="210" spans="2:17">
      <c r="B210" s="91"/>
      <c r="P210" s="86"/>
      <c r="Q210" s="86"/>
    </row>
    <row r="211" spans="2:17">
      <c r="B211" s="91"/>
      <c r="P211" s="86"/>
      <c r="Q211" s="86"/>
    </row>
    <row r="212" spans="2:17">
      <c r="B212" s="91"/>
      <c r="P212" s="86"/>
      <c r="Q212" s="86"/>
    </row>
    <row r="213" spans="2:17">
      <c r="B213" s="91"/>
      <c r="P213" s="86"/>
      <c r="Q213" s="86"/>
    </row>
    <row r="214" spans="2:17">
      <c r="B214" s="91"/>
      <c r="P214" s="86"/>
      <c r="Q214" s="86"/>
    </row>
    <row r="215" spans="2:17">
      <c r="B215" s="91"/>
      <c r="P215" s="86"/>
      <c r="Q215" s="86"/>
    </row>
    <row r="216" spans="2:17">
      <c r="B216" s="91"/>
      <c r="P216" s="86"/>
      <c r="Q216" s="86"/>
    </row>
    <row r="217" spans="2:17">
      <c r="B217" s="91"/>
      <c r="P217" s="86"/>
      <c r="Q217" s="86"/>
    </row>
    <row r="218" spans="2:17">
      <c r="B218" s="91"/>
      <c r="P218" s="86"/>
      <c r="Q218" s="86"/>
    </row>
    <row r="219" spans="2:17">
      <c r="B219" s="91"/>
      <c r="P219" s="86"/>
      <c r="Q219" s="86"/>
    </row>
    <row r="220" spans="2:17">
      <c r="B220" s="91"/>
      <c r="P220" s="86"/>
      <c r="Q220" s="86"/>
    </row>
    <row r="221" spans="2:17">
      <c r="B221" s="91"/>
      <c r="P221" s="86"/>
      <c r="Q221" s="86"/>
    </row>
    <row r="222" spans="2:17">
      <c r="B222" s="91"/>
      <c r="P222" s="86"/>
      <c r="Q222" s="86"/>
    </row>
    <row r="223" spans="2:17">
      <c r="B223" s="91"/>
      <c r="P223" s="86"/>
      <c r="Q223" s="86"/>
    </row>
    <row r="224" spans="2:17">
      <c r="B224" s="91"/>
      <c r="P224" s="86"/>
      <c r="Q224" s="86"/>
    </row>
    <row r="225" spans="2:17">
      <c r="B225" s="91"/>
      <c r="P225" s="86"/>
      <c r="Q225" s="86"/>
    </row>
    <row r="226" spans="2:17">
      <c r="B226" s="91"/>
      <c r="P226" s="86"/>
      <c r="Q226" s="86"/>
    </row>
    <row r="227" spans="2:17">
      <c r="B227" s="91"/>
      <c r="P227" s="86"/>
      <c r="Q227" s="86"/>
    </row>
    <row r="228" spans="2:17">
      <c r="B228" s="91"/>
      <c r="P228" s="86"/>
      <c r="Q228" s="86"/>
    </row>
    <row r="229" spans="2:17">
      <c r="B229" s="91"/>
      <c r="P229" s="86"/>
      <c r="Q229" s="86"/>
    </row>
    <row r="230" spans="2:17">
      <c r="B230" s="91"/>
      <c r="P230" s="86"/>
      <c r="Q230" s="86"/>
    </row>
    <row r="231" spans="2:17">
      <c r="B231" s="91"/>
      <c r="P231" s="86"/>
      <c r="Q231" s="86"/>
    </row>
    <row r="232" spans="2:17">
      <c r="B232" s="91"/>
      <c r="P232" s="86"/>
      <c r="Q232" s="86"/>
    </row>
    <row r="233" spans="2:17">
      <c r="B233" s="91"/>
      <c r="P233" s="86"/>
      <c r="Q233" s="86"/>
    </row>
    <row r="234" spans="2:17">
      <c r="B234" s="91"/>
      <c r="P234" s="86"/>
      <c r="Q234" s="86"/>
    </row>
    <row r="235" spans="2:17">
      <c r="B235" s="91"/>
      <c r="P235" s="86"/>
      <c r="Q235" s="86"/>
    </row>
    <row r="236" spans="2:17">
      <c r="B236" s="91"/>
      <c r="P236" s="86"/>
      <c r="Q236" s="86"/>
    </row>
    <row r="237" spans="2:17">
      <c r="B237" s="91"/>
      <c r="P237" s="86"/>
      <c r="Q237" s="86"/>
    </row>
    <row r="238" spans="2:17">
      <c r="B238" s="91"/>
      <c r="P238" s="86"/>
      <c r="Q238" s="86"/>
    </row>
    <row r="239" spans="2:17">
      <c r="B239" s="91"/>
      <c r="P239" s="86"/>
      <c r="Q239" s="86"/>
    </row>
    <row r="240" spans="2:17">
      <c r="B240" s="91"/>
      <c r="P240" s="86"/>
      <c r="Q240" s="86"/>
    </row>
    <row r="241" spans="2:17">
      <c r="B241" s="91"/>
      <c r="P241" s="86"/>
      <c r="Q241" s="86"/>
    </row>
    <row r="242" spans="2:17">
      <c r="B242" s="91"/>
      <c r="P242" s="86"/>
      <c r="Q242" s="86"/>
    </row>
    <row r="243" spans="2:17">
      <c r="B243" s="91"/>
      <c r="P243" s="86"/>
      <c r="Q243" s="86"/>
    </row>
    <row r="244" spans="2:17">
      <c r="B244" s="91"/>
      <c r="P244" s="86"/>
      <c r="Q244" s="86"/>
    </row>
    <row r="245" spans="2:17">
      <c r="B245" s="91"/>
      <c r="P245" s="86"/>
      <c r="Q245" s="86"/>
    </row>
    <row r="246" spans="2:17">
      <c r="B246" s="91"/>
      <c r="P246" s="86"/>
      <c r="Q246" s="86"/>
    </row>
    <row r="247" spans="2:17">
      <c r="B247" s="91"/>
      <c r="P247" s="86"/>
      <c r="Q247" s="86"/>
    </row>
    <row r="248" spans="2:17">
      <c r="B248" s="91"/>
      <c r="P248" s="86"/>
      <c r="Q248" s="86"/>
    </row>
    <row r="249" spans="2:17">
      <c r="B249" s="91"/>
      <c r="P249" s="86"/>
      <c r="Q249" s="86"/>
    </row>
    <row r="250" spans="2:17">
      <c r="B250" s="91"/>
      <c r="P250" s="86"/>
      <c r="Q250" s="86"/>
    </row>
    <row r="251" spans="2:17">
      <c r="B251" s="91"/>
      <c r="P251" s="86"/>
      <c r="Q251" s="86"/>
    </row>
    <row r="252" spans="2:17">
      <c r="B252" s="91"/>
      <c r="P252" s="86"/>
      <c r="Q252" s="86"/>
    </row>
    <row r="253" spans="2:17">
      <c r="B253" s="91"/>
      <c r="P253" s="86"/>
      <c r="Q253" s="86"/>
    </row>
    <row r="254" spans="2:17">
      <c r="B254" s="91"/>
      <c r="P254" s="86"/>
      <c r="Q254" s="86"/>
    </row>
    <row r="255" spans="2:17">
      <c r="B255" s="91"/>
      <c r="P255" s="86"/>
      <c r="Q255" s="86"/>
    </row>
    <row r="256" spans="2:17">
      <c r="B256" s="91"/>
      <c r="P256" s="86"/>
      <c r="Q256" s="86"/>
    </row>
    <row r="257" spans="2:17">
      <c r="B257" s="91"/>
      <c r="P257" s="86"/>
      <c r="Q257" s="86"/>
    </row>
    <row r="258" spans="2:17">
      <c r="B258" s="91"/>
      <c r="P258" s="86"/>
      <c r="Q258" s="86"/>
    </row>
    <row r="259" spans="2:17">
      <c r="B259" s="91"/>
      <c r="P259" s="86"/>
      <c r="Q259" s="86"/>
    </row>
    <row r="260" spans="2:17">
      <c r="B260" s="91"/>
      <c r="P260" s="86"/>
      <c r="Q260" s="86"/>
    </row>
    <row r="261" spans="2:17">
      <c r="B261" s="91"/>
      <c r="P261" s="86"/>
      <c r="Q261" s="86"/>
    </row>
    <row r="262" spans="2:17">
      <c r="B262" s="91"/>
      <c r="P262" s="86"/>
      <c r="Q262" s="86"/>
    </row>
    <row r="263" spans="2:17">
      <c r="B263" s="91"/>
      <c r="P263" s="86"/>
      <c r="Q263" s="86"/>
    </row>
    <row r="264" spans="2:17">
      <c r="B264" s="91"/>
      <c r="P264" s="86"/>
      <c r="Q264" s="86"/>
    </row>
    <row r="265" spans="2:17">
      <c r="B265" s="91"/>
      <c r="P265" s="86"/>
      <c r="Q265" s="86"/>
    </row>
    <row r="266" spans="2:17">
      <c r="B266" s="91"/>
      <c r="P266" s="86"/>
      <c r="Q266" s="86"/>
    </row>
    <row r="267" spans="2:17">
      <c r="B267" s="91"/>
      <c r="P267" s="86"/>
      <c r="Q267" s="86"/>
    </row>
    <row r="268" spans="2:17">
      <c r="B268" s="91"/>
      <c r="P268" s="86"/>
      <c r="Q268" s="86"/>
    </row>
    <row r="269" spans="2:17">
      <c r="B269" s="91"/>
      <c r="P269" s="86"/>
      <c r="Q269" s="86"/>
    </row>
    <row r="270" spans="2:17">
      <c r="B270" s="91"/>
      <c r="P270" s="86"/>
      <c r="Q270" s="86"/>
    </row>
    <row r="271" spans="2:17">
      <c r="B271" s="91"/>
      <c r="P271" s="86"/>
      <c r="Q271" s="86"/>
    </row>
    <row r="272" spans="2:17">
      <c r="B272" s="91"/>
      <c r="P272" s="86"/>
      <c r="Q272" s="86"/>
    </row>
    <row r="273" spans="2:17">
      <c r="B273" s="91"/>
      <c r="P273" s="86"/>
      <c r="Q273" s="86"/>
    </row>
    <row r="274" spans="2:17">
      <c r="B274" s="91"/>
      <c r="P274" s="86"/>
      <c r="Q274" s="86"/>
    </row>
    <row r="275" spans="2:17">
      <c r="B275" s="91"/>
      <c r="P275" s="86"/>
      <c r="Q275" s="86"/>
    </row>
    <row r="276" spans="2:17">
      <c r="B276" s="91"/>
      <c r="P276" s="86"/>
      <c r="Q276" s="86"/>
    </row>
    <row r="277" spans="2:17">
      <c r="B277" s="91"/>
      <c r="P277" s="86"/>
      <c r="Q277" s="86"/>
    </row>
    <row r="278" spans="2:17">
      <c r="B278" s="91"/>
      <c r="P278" s="86"/>
      <c r="Q278" s="86"/>
    </row>
    <row r="279" spans="2:17">
      <c r="B279" s="91"/>
      <c r="P279" s="86"/>
      <c r="Q279" s="86"/>
    </row>
    <row r="280" spans="2:17">
      <c r="B280" s="91"/>
      <c r="P280" s="86"/>
      <c r="Q280" s="86"/>
    </row>
    <row r="281" spans="2:17">
      <c r="B281" s="91"/>
      <c r="P281" s="86"/>
      <c r="Q281" s="86"/>
    </row>
    <row r="282" spans="2:17">
      <c r="B282" s="91"/>
      <c r="P282" s="86"/>
      <c r="Q282" s="86"/>
    </row>
    <row r="283" spans="2:17">
      <c r="B283" s="91"/>
      <c r="P283" s="86"/>
      <c r="Q283" s="86"/>
    </row>
    <row r="284" spans="2:17">
      <c r="B284" s="91"/>
      <c r="P284" s="86"/>
      <c r="Q284" s="86"/>
    </row>
    <row r="285" spans="2:17">
      <c r="B285" s="91"/>
      <c r="P285" s="86"/>
      <c r="Q285" s="86"/>
    </row>
    <row r="286" spans="2:17">
      <c r="B286" s="91"/>
      <c r="P286" s="86"/>
      <c r="Q286" s="86"/>
    </row>
    <row r="287" spans="2:17">
      <c r="B287" s="91"/>
      <c r="P287" s="86"/>
      <c r="Q287" s="86"/>
    </row>
    <row r="288" spans="2:17">
      <c r="B288" s="91"/>
      <c r="P288" s="86"/>
      <c r="Q288" s="86"/>
    </row>
    <row r="289" spans="2:17">
      <c r="B289" s="91"/>
      <c r="P289" s="86"/>
      <c r="Q289" s="86"/>
    </row>
    <row r="290" spans="2:17">
      <c r="B290" s="91"/>
      <c r="P290" s="86"/>
      <c r="Q290" s="86"/>
    </row>
    <row r="291" spans="2:17">
      <c r="B291" s="91"/>
      <c r="P291" s="86"/>
      <c r="Q291" s="86"/>
    </row>
    <row r="292" spans="2:17">
      <c r="B292" s="91"/>
      <c r="P292" s="86"/>
      <c r="Q292" s="86"/>
    </row>
    <row r="293" spans="2:17">
      <c r="B293" s="91"/>
      <c r="P293" s="86"/>
      <c r="Q293" s="86"/>
    </row>
    <row r="294" spans="2:17">
      <c r="B294" s="91"/>
      <c r="P294" s="86"/>
      <c r="Q294" s="86"/>
    </row>
    <row r="295" spans="2:17">
      <c r="B295" s="91"/>
      <c r="P295" s="86"/>
      <c r="Q295" s="86"/>
    </row>
    <row r="296" spans="2:17">
      <c r="B296" s="91"/>
      <c r="P296" s="86"/>
      <c r="Q296" s="86"/>
    </row>
    <row r="297" spans="2:17">
      <c r="B297" s="91"/>
      <c r="P297" s="86"/>
      <c r="Q297" s="86"/>
    </row>
    <row r="298" spans="2:17">
      <c r="B298" s="91"/>
      <c r="P298" s="86"/>
      <c r="Q298" s="86"/>
    </row>
    <row r="299" spans="2:17">
      <c r="B299" s="91"/>
      <c r="P299" s="86"/>
      <c r="Q299" s="86"/>
    </row>
    <row r="300" spans="2:17">
      <c r="B300" s="91"/>
      <c r="P300" s="86"/>
      <c r="Q300" s="86"/>
    </row>
    <row r="301" spans="2:17">
      <c r="B301" s="91"/>
      <c r="P301" s="86"/>
      <c r="Q301" s="86"/>
    </row>
    <row r="302" spans="2:17">
      <c r="B302" s="91"/>
      <c r="P302" s="86"/>
      <c r="Q302" s="86"/>
    </row>
    <row r="303" spans="2:17">
      <c r="B303" s="91"/>
      <c r="P303" s="86"/>
      <c r="Q303" s="86"/>
    </row>
    <row r="304" spans="2:17">
      <c r="B304" s="91"/>
      <c r="P304" s="86"/>
      <c r="Q304" s="86"/>
    </row>
    <row r="305" spans="2:17">
      <c r="B305" s="91"/>
      <c r="P305" s="86"/>
      <c r="Q305" s="86"/>
    </row>
    <row r="306" spans="2:17">
      <c r="B306" s="91"/>
      <c r="P306" s="86"/>
      <c r="Q306" s="86"/>
    </row>
    <row r="307" spans="2:17">
      <c r="B307" s="91"/>
      <c r="P307" s="86"/>
      <c r="Q307" s="86"/>
    </row>
    <row r="308" spans="2:17">
      <c r="B308" s="91"/>
      <c r="P308" s="86"/>
      <c r="Q308" s="86"/>
    </row>
    <row r="309" spans="2:17">
      <c r="B309" s="91"/>
      <c r="P309" s="86"/>
      <c r="Q309" s="86"/>
    </row>
    <row r="310" spans="2:17">
      <c r="B310" s="91"/>
      <c r="P310" s="86"/>
      <c r="Q310" s="86"/>
    </row>
    <row r="311" spans="2:17">
      <c r="B311" s="91"/>
      <c r="P311" s="86"/>
      <c r="Q311" s="86"/>
    </row>
    <row r="312" spans="2:17">
      <c r="B312" s="91"/>
      <c r="P312" s="86"/>
      <c r="Q312" s="86"/>
    </row>
    <row r="313" spans="2:17">
      <c r="B313" s="91"/>
      <c r="P313" s="86"/>
      <c r="Q313" s="86"/>
    </row>
    <row r="314" spans="2:17">
      <c r="B314" s="91"/>
      <c r="P314" s="86"/>
      <c r="Q314" s="86"/>
    </row>
    <row r="315" spans="2:17">
      <c r="B315" s="91"/>
      <c r="P315" s="86"/>
      <c r="Q315" s="86"/>
    </row>
    <row r="316" spans="2:17">
      <c r="B316" s="91"/>
      <c r="P316" s="86"/>
      <c r="Q316" s="86"/>
    </row>
    <row r="317" spans="2:17">
      <c r="B317" s="91"/>
      <c r="P317" s="86"/>
      <c r="Q317" s="86"/>
    </row>
    <row r="318" spans="2:17">
      <c r="B318" s="91"/>
      <c r="P318" s="86"/>
      <c r="Q318" s="86"/>
    </row>
    <row r="319" spans="2:17">
      <c r="B319" s="91"/>
      <c r="P319" s="86"/>
      <c r="Q319" s="86"/>
    </row>
    <row r="320" spans="2:17">
      <c r="B320" s="91"/>
      <c r="P320" s="86"/>
      <c r="Q320" s="86"/>
    </row>
    <row r="321" spans="2:17">
      <c r="B321" s="91"/>
      <c r="P321" s="86"/>
      <c r="Q321" s="86"/>
    </row>
    <row r="322" spans="2:17">
      <c r="B322" s="91"/>
      <c r="P322" s="86"/>
      <c r="Q322" s="86"/>
    </row>
    <row r="323" spans="2:17">
      <c r="B323" s="91"/>
      <c r="P323" s="86"/>
      <c r="Q323" s="86"/>
    </row>
    <row r="324" spans="2:17">
      <c r="B324" s="91"/>
      <c r="P324" s="86"/>
      <c r="Q324" s="86"/>
    </row>
    <row r="325" spans="2:17">
      <c r="B325" s="91"/>
      <c r="P325" s="86"/>
      <c r="Q325" s="86"/>
    </row>
    <row r="326" spans="2:17">
      <c r="B326" s="91"/>
      <c r="P326" s="86"/>
      <c r="Q326" s="86"/>
    </row>
    <row r="327" spans="2:17">
      <c r="B327" s="91"/>
      <c r="P327" s="86"/>
      <c r="Q327" s="86"/>
    </row>
    <row r="328" spans="2:17">
      <c r="B328" s="91"/>
      <c r="P328" s="86"/>
      <c r="Q328" s="86"/>
    </row>
    <row r="329" spans="2:17">
      <c r="B329" s="91"/>
      <c r="P329" s="86"/>
      <c r="Q329" s="86"/>
    </row>
    <row r="330" spans="2:17">
      <c r="B330" s="91"/>
      <c r="P330" s="86"/>
      <c r="Q330" s="86"/>
    </row>
    <row r="331" spans="2:17">
      <c r="B331" s="91"/>
      <c r="P331" s="86"/>
      <c r="Q331" s="86"/>
    </row>
    <row r="332" spans="2:17">
      <c r="B332" s="91"/>
      <c r="P332" s="86"/>
      <c r="Q332" s="86"/>
    </row>
    <row r="333" spans="2:17">
      <c r="B333" s="91"/>
      <c r="P333" s="86"/>
      <c r="Q333" s="86"/>
    </row>
    <row r="334" spans="2:17">
      <c r="B334" s="91"/>
      <c r="P334" s="86"/>
      <c r="Q334" s="86"/>
    </row>
    <row r="335" spans="2:17">
      <c r="B335" s="91"/>
      <c r="P335" s="86"/>
      <c r="Q335" s="86"/>
    </row>
    <row r="336" spans="2:17">
      <c r="B336" s="91"/>
      <c r="P336" s="86"/>
      <c r="Q336" s="86"/>
    </row>
    <row r="337" spans="2:17">
      <c r="B337" s="91"/>
      <c r="P337" s="86"/>
      <c r="Q337" s="86"/>
    </row>
    <row r="338" spans="2:17">
      <c r="B338" s="91"/>
      <c r="P338" s="86"/>
      <c r="Q338" s="86"/>
    </row>
    <row r="339" spans="2:17">
      <c r="B339" s="91"/>
      <c r="P339" s="86"/>
      <c r="Q339" s="86"/>
    </row>
    <row r="340" spans="2:17">
      <c r="B340" s="91"/>
      <c r="P340" s="86"/>
      <c r="Q340" s="86"/>
    </row>
    <row r="341" spans="2:17">
      <c r="B341" s="91"/>
      <c r="P341" s="86"/>
      <c r="Q341" s="86"/>
    </row>
    <row r="342" spans="2:17">
      <c r="B342" s="91"/>
      <c r="P342" s="86"/>
      <c r="Q342" s="86"/>
    </row>
    <row r="343" spans="2:17">
      <c r="B343" s="91"/>
      <c r="P343" s="86"/>
      <c r="Q343" s="86"/>
    </row>
    <row r="344" spans="2:17">
      <c r="B344" s="91"/>
      <c r="P344" s="86"/>
      <c r="Q344" s="86"/>
    </row>
    <row r="345" spans="2:17">
      <c r="B345" s="91"/>
      <c r="P345" s="86"/>
      <c r="Q345" s="86"/>
    </row>
    <row r="346" spans="2:17">
      <c r="B346" s="91"/>
      <c r="P346" s="86"/>
      <c r="Q346" s="86"/>
    </row>
    <row r="347" spans="2:17">
      <c r="B347" s="91"/>
      <c r="P347" s="86"/>
      <c r="Q347" s="86"/>
    </row>
    <row r="348" spans="2:17">
      <c r="B348" s="91"/>
      <c r="P348" s="86"/>
      <c r="Q348" s="86"/>
    </row>
    <row r="349" spans="2:17">
      <c r="B349" s="91"/>
      <c r="P349" s="86"/>
      <c r="Q349" s="86"/>
    </row>
    <row r="350" spans="2:17">
      <c r="B350" s="91"/>
      <c r="P350" s="86"/>
      <c r="Q350" s="86"/>
    </row>
    <row r="351" spans="2:17">
      <c r="B351" s="91"/>
      <c r="P351" s="86"/>
      <c r="Q351" s="86"/>
    </row>
    <row r="352" spans="2:17">
      <c r="B352" s="91"/>
      <c r="P352" s="86"/>
      <c r="Q352" s="86"/>
    </row>
    <row r="353" spans="2:17">
      <c r="B353" s="91"/>
      <c r="P353" s="86"/>
      <c r="Q353" s="86"/>
    </row>
    <row r="354" spans="2:17">
      <c r="B354" s="91"/>
      <c r="P354" s="86"/>
      <c r="Q354" s="86"/>
    </row>
    <row r="355" spans="2:17">
      <c r="B355" s="91"/>
      <c r="P355" s="86"/>
      <c r="Q355" s="86"/>
    </row>
    <row r="356" spans="2:17">
      <c r="B356" s="91"/>
      <c r="P356" s="86"/>
      <c r="Q356" s="86"/>
    </row>
    <row r="357" spans="2:17">
      <c r="B357" s="91"/>
      <c r="P357" s="86"/>
      <c r="Q357" s="86"/>
    </row>
    <row r="358" spans="2:17">
      <c r="B358" s="91"/>
      <c r="P358" s="86"/>
      <c r="Q358" s="86"/>
    </row>
    <row r="359" spans="2:17">
      <c r="B359" s="91"/>
      <c r="P359" s="86"/>
      <c r="Q359" s="86"/>
    </row>
    <row r="360" spans="2:17">
      <c r="B360" s="91"/>
      <c r="P360" s="86"/>
      <c r="Q360" s="86"/>
    </row>
    <row r="361" spans="2:17">
      <c r="B361" s="91"/>
      <c r="P361" s="86"/>
      <c r="Q361" s="86"/>
    </row>
    <row r="362" spans="2:17">
      <c r="B362" s="91"/>
      <c r="P362" s="86"/>
      <c r="Q362" s="86"/>
    </row>
    <row r="363" spans="2:17">
      <c r="B363" s="91"/>
      <c r="P363" s="86"/>
      <c r="Q363" s="86"/>
    </row>
    <row r="364" spans="2:17">
      <c r="B364" s="91"/>
      <c r="P364" s="86"/>
      <c r="Q364" s="86"/>
    </row>
    <row r="365" spans="2:17">
      <c r="B365" s="91"/>
      <c r="P365" s="86"/>
      <c r="Q365" s="86"/>
    </row>
    <row r="366" spans="2:17">
      <c r="B366" s="91"/>
      <c r="P366" s="86"/>
      <c r="Q366" s="86"/>
    </row>
    <row r="367" spans="2:17">
      <c r="B367" s="91"/>
      <c r="P367" s="86"/>
      <c r="Q367" s="86"/>
    </row>
    <row r="368" spans="2:17">
      <c r="B368" s="91"/>
      <c r="P368" s="86"/>
      <c r="Q368" s="86"/>
    </row>
    <row r="369" spans="2:17">
      <c r="B369" s="91"/>
      <c r="P369" s="86"/>
      <c r="Q369" s="86"/>
    </row>
    <row r="370" spans="2:17">
      <c r="B370" s="91"/>
      <c r="P370" s="86"/>
      <c r="Q370" s="86"/>
    </row>
    <row r="371" spans="2:17">
      <c r="B371" s="91"/>
      <c r="P371" s="86"/>
      <c r="Q371" s="86"/>
    </row>
    <row r="372" spans="2:17">
      <c r="B372" s="91"/>
      <c r="P372" s="86"/>
      <c r="Q372" s="86"/>
    </row>
    <row r="373" spans="2:17">
      <c r="B373" s="91"/>
      <c r="P373" s="86"/>
      <c r="Q373" s="86"/>
    </row>
    <row r="374" spans="2:17">
      <c r="B374" s="91"/>
      <c r="P374" s="86"/>
      <c r="Q374" s="86"/>
    </row>
    <row r="375" spans="2:17">
      <c r="B375" s="91"/>
      <c r="P375" s="86"/>
      <c r="Q375" s="86"/>
    </row>
    <row r="376" spans="2:17">
      <c r="B376" s="91"/>
      <c r="P376" s="86"/>
      <c r="Q376" s="86"/>
    </row>
    <row r="377" spans="2:17">
      <c r="B377" s="91"/>
      <c r="P377" s="86"/>
      <c r="Q377" s="86"/>
    </row>
    <row r="378" spans="2:17">
      <c r="B378" s="91"/>
      <c r="P378" s="86"/>
      <c r="Q378" s="86"/>
    </row>
    <row r="379" spans="2:17">
      <c r="B379" s="91"/>
      <c r="P379" s="86"/>
      <c r="Q379" s="86"/>
    </row>
    <row r="380" spans="2:17">
      <c r="B380" s="91"/>
      <c r="P380" s="86"/>
      <c r="Q380" s="86"/>
    </row>
    <row r="381" spans="2:17">
      <c r="B381" s="91"/>
      <c r="P381" s="86"/>
      <c r="Q381" s="86"/>
    </row>
    <row r="382" spans="2:17">
      <c r="B382" s="91"/>
      <c r="P382" s="86"/>
      <c r="Q382" s="86"/>
    </row>
    <row r="383" spans="2:17">
      <c r="B383" s="91"/>
      <c r="P383" s="86"/>
      <c r="Q383" s="86"/>
    </row>
    <row r="384" spans="2:17">
      <c r="B384" s="91"/>
      <c r="P384" s="86"/>
      <c r="Q384" s="86"/>
    </row>
    <row r="385" spans="2:17">
      <c r="B385" s="91"/>
      <c r="P385" s="86"/>
      <c r="Q385" s="86"/>
    </row>
    <row r="386" spans="2:17">
      <c r="B386" s="91"/>
      <c r="P386" s="86"/>
      <c r="Q386" s="86"/>
    </row>
    <row r="387" spans="2:17">
      <c r="B387" s="91"/>
      <c r="P387" s="86"/>
      <c r="Q387" s="86"/>
    </row>
    <row r="388" spans="2:17">
      <c r="B388" s="91"/>
      <c r="P388" s="86"/>
      <c r="Q388" s="86"/>
    </row>
    <row r="389" spans="2:17">
      <c r="B389" s="91"/>
      <c r="P389" s="86"/>
      <c r="Q389" s="86"/>
    </row>
    <row r="390" spans="2:17">
      <c r="B390" s="91"/>
      <c r="P390" s="86"/>
      <c r="Q390" s="86"/>
    </row>
    <row r="391" spans="2:17">
      <c r="B391" s="91"/>
      <c r="P391" s="86"/>
      <c r="Q391" s="86"/>
    </row>
    <row r="392" spans="2:17">
      <c r="B392" s="91"/>
      <c r="P392" s="86"/>
      <c r="Q392" s="86"/>
    </row>
    <row r="393" spans="2:17">
      <c r="B393" s="91"/>
      <c r="P393" s="86"/>
      <c r="Q393" s="86"/>
    </row>
    <row r="394" spans="2:17">
      <c r="B394" s="91"/>
      <c r="P394" s="86"/>
      <c r="Q394" s="86"/>
    </row>
    <row r="395" spans="2:17">
      <c r="B395" s="91"/>
      <c r="P395" s="86"/>
      <c r="Q395" s="86"/>
    </row>
    <row r="396" spans="2:17">
      <c r="B396" s="91"/>
      <c r="P396" s="86"/>
      <c r="Q396" s="86"/>
    </row>
    <row r="397" spans="2:17">
      <c r="B397" s="91"/>
      <c r="P397" s="86"/>
      <c r="Q397" s="86"/>
    </row>
    <row r="398" spans="2:17">
      <c r="B398" s="91"/>
      <c r="P398" s="86"/>
      <c r="Q398" s="86"/>
    </row>
    <row r="399" spans="2:17">
      <c r="B399" s="91"/>
      <c r="P399" s="86"/>
      <c r="Q399" s="86"/>
    </row>
    <row r="400" spans="2:17">
      <c r="B400" s="91"/>
      <c r="P400" s="86"/>
      <c r="Q400" s="86"/>
    </row>
    <row r="401" spans="2:17">
      <c r="B401" s="91"/>
      <c r="P401" s="86"/>
      <c r="Q401" s="86"/>
    </row>
    <row r="402" spans="2:17">
      <c r="B402" s="91"/>
      <c r="P402" s="86"/>
      <c r="Q402" s="86"/>
    </row>
    <row r="403" spans="2:17">
      <c r="B403" s="91"/>
      <c r="P403" s="86"/>
      <c r="Q403" s="86"/>
    </row>
    <row r="404" spans="2:17">
      <c r="B404" s="91"/>
      <c r="P404" s="86"/>
      <c r="Q404" s="86"/>
    </row>
    <row r="405" spans="2:17">
      <c r="B405" s="91"/>
      <c r="P405" s="86"/>
      <c r="Q405" s="86"/>
    </row>
    <row r="406" spans="2:17">
      <c r="B406" s="91"/>
      <c r="P406" s="86"/>
      <c r="Q406" s="86"/>
    </row>
    <row r="407" spans="2:17">
      <c r="B407" s="91"/>
      <c r="P407" s="86"/>
      <c r="Q407" s="86"/>
    </row>
    <row r="408" spans="2:17">
      <c r="B408" s="91"/>
      <c r="P408" s="86"/>
      <c r="Q408" s="86"/>
    </row>
    <row r="409" spans="2:17">
      <c r="B409" s="91"/>
      <c r="P409" s="86"/>
      <c r="Q409" s="86"/>
    </row>
    <row r="410" spans="2:17">
      <c r="B410" s="91"/>
      <c r="P410" s="86"/>
      <c r="Q410" s="86"/>
    </row>
    <row r="411" spans="2:17">
      <c r="B411" s="91"/>
      <c r="P411" s="86"/>
      <c r="Q411" s="86"/>
    </row>
    <row r="412" spans="2:17">
      <c r="B412" s="91"/>
      <c r="P412" s="86"/>
      <c r="Q412" s="86"/>
    </row>
    <row r="413" spans="2:17">
      <c r="B413" s="91"/>
      <c r="P413" s="86"/>
      <c r="Q413" s="86"/>
    </row>
    <row r="414" spans="2:17">
      <c r="B414" s="91"/>
      <c r="P414" s="86"/>
      <c r="Q414" s="86"/>
    </row>
    <row r="415" spans="2:17">
      <c r="B415" s="91"/>
      <c r="P415" s="86"/>
      <c r="Q415" s="86"/>
    </row>
    <row r="416" spans="2:17">
      <c r="B416" s="91"/>
      <c r="P416" s="86"/>
      <c r="Q416" s="86"/>
    </row>
    <row r="417" spans="2:17">
      <c r="B417" s="91"/>
      <c r="P417" s="86"/>
      <c r="Q417" s="86"/>
    </row>
    <row r="418" spans="2:17">
      <c r="B418" s="91"/>
      <c r="P418" s="86"/>
      <c r="Q418" s="86"/>
    </row>
    <row r="419" spans="2:17">
      <c r="B419" s="91"/>
      <c r="P419" s="86"/>
      <c r="Q419" s="86"/>
    </row>
    <row r="420" spans="2:17">
      <c r="B420" s="91"/>
      <c r="P420" s="86"/>
      <c r="Q420" s="86"/>
    </row>
    <row r="421" spans="2:17">
      <c r="B421" s="91"/>
      <c r="P421" s="86"/>
      <c r="Q421" s="86"/>
    </row>
    <row r="422" spans="2:17">
      <c r="B422" s="91"/>
      <c r="P422" s="86"/>
      <c r="Q422" s="86"/>
    </row>
    <row r="423" spans="2:17">
      <c r="B423" s="91"/>
      <c r="P423" s="86"/>
      <c r="Q423" s="86"/>
    </row>
    <row r="424" spans="2:17">
      <c r="B424" s="91"/>
      <c r="P424" s="86"/>
      <c r="Q424" s="86"/>
    </row>
    <row r="425" spans="2:17">
      <c r="B425" s="91"/>
      <c r="P425" s="86"/>
      <c r="Q425" s="86"/>
    </row>
    <row r="426" spans="2:17">
      <c r="B426" s="91"/>
      <c r="P426" s="86"/>
      <c r="Q426" s="86"/>
    </row>
    <row r="427" spans="2:17">
      <c r="B427" s="91"/>
      <c r="P427" s="86"/>
      <c r="Q427" s="86"/>
    </row>
    <row r="428" spans="2:17">
      <c r="B428" s="91"/>
      <c r="P428" s="86"/>
      <c r="Q428" s="86"/>
    </row>
    <row r="429" spans="2:17">
      <c r="B429" s="91"/>
      <c r="P429" s="86"/>
      <c r="Q429" s="86"/>
    </row>
    <row r="430" spans="2:17">
      <c r="B430" s="91"/>
      <c r="P430" s="86"/>
      <c r="Q430" s="86"/>
    </row>
    <row r="431" spans="2:17">
      <c r="B431" s="91"/>
      <c r="P431" s="86"/>
      <c r="Q431" s="86"/>
    </row>
    <row r="432" spans="2:17">
      <c r="B432" s="91"/>
      <c r="P432" s="86"/>
      <c r="Q432" s="86"/>
    </row>
    <row r="433" spans="2:17">
      <c r="B433" s="91"/>
      <c r="P433" s="86"/>
      <c r="Q433" s="86"/>
    </row>
    <row r="434" spans="2:17">
      <c r="B434" s="91"/>
      <c r="P434" s="86"/>
      <c r="Q434" s="86"/>
    </row>
    <row r="435" spans="2:17">
      <c r="B435" s="91"/>
      <c r="P435" s="86"/>
      <c r="Q435" s="86"/>
    </row>
    <row r="436" spans="2:17">
      <c r="B436" s="91"/>
      <c r="P436" s="86"/>
      <c r="Q436" s="86"/>
    </row>
    <row r="437" spans="2:17">
      <c r="B437" s="91"/>
      <c r="P437" s="86"/>
      <c r="Q437" s="86"/>
    </row>
    <row r="438" spans="2:17">
      <c r="B438" s="91"/>
      <c r="P438" s="86"/>
      <c r="Q438" s="86"/>
    </row>
    <row r="439" spans="2:17">
      <c r="B439" s="91"/>
      <c r="P439" s="86"/>
      <c r="Q439" s="86"/>
    </row>
    <row r="440" spans="2:17">
      <c r="B440" s="91"/>
      <c r="P440" s="86"/>
      <c r="Q440" s="86"/>
    </row>
    <row r="441" spans="2:17">
      <c r="B441" s="91"/>
      <c r="P441" s="86"/>
      <c r="Q441" s="86"/>
    </row>
    <row r="442" spans="2:17">
      <c r="B442" s="91"/>
      <c r="P442" s="86"/>
      <c r="Q442" s="86"/>
    </row>
    <row r="443" spans="2:17">
      <c r="B443" s="91"/>
      <c r="P443" s="86"/>
      <c r="Q443" s="86"/>
    </row>
    <row r="444" spans="2:17">
      <c r="B444" s="91"/>
      <c r="P444" s="86"/>
      <c r="Q444" s="86"/>
    </row>
    <row r="445" spans="2:17">
      <c r="B445" s="91"/>
      <c r="P445" s="86"/>
      <c r="Q445" s="86"/>
    </row>
    <row r="446" spans="2:17">
      <c r="B446" s="91"/>
      <c r="P446" s="86"/>
      <c r="Q446" s="86"/>
    </row>
    <row r="447" spans="2:17">
      <c r="B447" s="91"/>
      <c r="P447" s="86"/>
      <c r="Q447" s="86"/>
    </row>
    <row r="448" spans="2:17">
      <c r="B448" s="91"/>
      <c r="P448" s="86"/>
      <c r="Q448" s="86"/>
    </row>
    <row r="449" spans="2:17">
      <c r="B449" s="91"/>
      <c r="P449" s="86"/>
      <c r="Q449" s="86"/>
    </row>
    <row r="450" spans="2:17">
      <c r="B450" s="91"/>
      <c r="P450" s="86"/>
      <c r="Q450" s="86"/>
    </row>
    <row r="451" spans="2:17">
      <c r="B451" s="91"/>
      <c r="P451" s="86"/>
      <c r="Q451" s="86"/>
    </row>
    <row r="452" spans="2:17">
      <c r="B452" s="91"/>
      <c r="P452" s="86"/>
      <c r="Q452" s="86"/>
    </row>
    <row r="453" spans="2:17">
      <c r="B453" s="91"/>
      <c r="P453" s="86"/>
      <c r="Q453" s="86"/>
    </row>
    <row r="454" spans="2:17">
      <c r="B454" s="91"/>
      <c r="P454" s="86"/>
      <c r="Q454" s="86"/>
    </row>
    <row r="455" spans="2:17">
      <c r="B455" s="91"/>
      <c r="P455" s="86"/>
      <c r="Q455" s="86"/>
    </row>
    <row r="456" spans="2:17">
      <c r="B456" s="91"/>
      <c r="P456" s="86"/>
      <c r="Q456" s="86"/>
    </row>
    <row r="457" spans="2:17">
      <c r="B457" s="91"/>
      <c r="P457" s="86"/>
      <c r="Q457" s="86"/>
    </row>
    <row r="458" spans="2:17">
      <c r="B458" s="91"/>
      <c r="P458" s="86"/>
      <c r="Q458" s="86"/>
    </row>
    <row r="459" spans="2:17">
      <c r="B459" s="91"/>
      <c r="P459" s="86"/>
      <c r="Q459" s="86"/>
    </row>
    <row r="460" spans="2:17">
      <c r="B460" s="91"/>
      <c r="P460" s="86"/>
      <c r="Q460" s="86"/>
    </row>
    <row r="461" spans="2:17">
      <c r="B461" s="91"/>
      <c r="P461" s="86"/>
      <c r="Q461" s="86"/>
    </row>
    <row r="462" spans="2:17">
      <c r="B462" s="91"/>
      <c r="P462" s="86"/>
      <c r="Q462" s="86"/>
    </row>
    <row r="463" spans="2:17">
      <c r="B463" s="91"/>
      <c r="P463" s="86"/>
      <c r="Q463" s="86"/>
    </row>
    <row r="464" spans="2:17">
      <c r="B464" s="91"/>
      <c r="P464" s="86"/>
      <c r="Q464" s="86"/>
    </row>
    <row r="465" spans="2:17">
      <c r="B465" s="91"/>
      <c r="P465" s="86"/>
      <c r="Q465" s="86"/>
    </row>
    <row r="466" spans="2:17">
      <c r="B466" s="91"/>
      <c r="P466" s="86"/>
      <c r="Q466" s="86"/>
    </row>
    <row r="467" spans="2:17">
      <c r="B467" s="91"/>
      <c r="P467" s="86"/>
      <c r="Q467" s="86"/>
    </row>
    <row r="468" spans="2:17">
      <c r="B468" s="91"/>
      <c r="P468" s="86"/>
      <c r="Q468" s="86"/>
    </row>
    <row r="469" spans="2:17">
      <c r="B469" s="91"/>
      <c r="P469" s="86"/>
      <c r="Q469" s="86"/>
    </row>
    <row r="470" spans="2:17">
      <c r="B470" s="91"/>
      <c r="P470" s="86"/>
      <c r="Q470" s="86"/>
    </row>
    <row r="471" spans="2:17">
      <c r="B471" s="91"/>
      <c r="P471" s="86"/>
      <c r="Q471" s="86"/>
    </row>
    <row r="472" spans="2:17">
      <c r="B472" s="91"/>
      <c r="P472" s="86"/>
      <c r="Q472" s="86"/>
    </row>
    <row r="473" spans="2:17">
      <c r="B473" s="91"/>
      <c r="P473" s="86"/>
      <c r="Q473" s="86"/>
    </row>
    <row r="474" spans="2:17">
      <c r="B474" s="91"/>
      <c r="P474" s="86"/>
      <c r="Q474" s="86"/>
    </row>
    <row r="475" spans="2:17">
      <c r="B475" s="91"/>
      <c r="P475" s="86"/>
      <c r="Q475" s="86"/>
    </row>
    <row r="476" spans="2:17">
      <c r="B476" s="91"/>
      <c r="P476" s="86"/>
      <c r="Q476" s="86"/>
    </row>
    <row r="477" spans="2:17">
      <c r="B477" s="91"/>
      <c r="P477" s="86"/>
      <c r="Q477" s="86"/>
    </row>
    <row r="478" spans="2:17">
      <c r="B478" s="91"/>
      <c r="P478" s="86"/>
      <c r="Q478" s="86"/>
    </row>
    <row r="479" spans="2:17">
      <c r="B479" s="91"/>
      <c r="P479" s="86"/>
      <c r="Q479" s="86"/>
    </row>
    <row r="480" spans="2:17">
      <c r="B480" s="91"/>
      <c r="P480" s="86"/>
      <c r="Q480" s="86"/>
    </row>
    <row r="481" spans="2:17">
      <c r="B481" s="91"/>
      <c r="P481" s="86"/>
      <c r="Q481" s="86"/>
    </row>
    <row r="482" spans="2:17">
      <c r="B482" s="91"/>
      <c r="P482" s="86"/>
      <c r="Q482" s="86"/>
    </row>
    <row r="483" spans="2:17">
      <c r="B483" s="91"/>
      <c r="P483" s="86"/>
      <c r="Q483" s="86"/>
    </row>
    <row r="484" spans="2:17">
      <c r="B484" s="91"/>
      <c r="P484" s="86"/>
      <c r="Q484" s="86"/>
    </row>
    <row r="485" spans="2:17">
      <c r="B485" s="91"/>
      <c r="P485" s="86"/>
      <c r="Q485" s="86"/>
    </row>
    <row r="486" spans="2:17">
      <c r="B486" s="91"/>
      <c r="P486" s="86"/>
      <c r="Q486" s="86"/>
    </row>
    <row r="487" spans="2:17">
      <c r="B487" s="91"/>
      <c r="P487" s="86"/>
      <c r="Q487" s="86"/>
    </row>
    <row r="488" spans="2:17">
      <c r="B488" s="91"/>
      <c r="P488" s="86"/>
      <c r="Q488" s="86"/>
    </row>
    <row r="489" spans="2:17">
      <c r="B489" s="91"/>
      <c r="P489" s="86"/>
      <c r="Q489" s="86"/>
    </row>
    <row r="490" spans="2:17">
      <c r="B490" s="91"/>
      <c r="P490" s="86"/>
      <c r="Q490" s="86"/>
    </row>
    <row r="491" spans="2:17">
      <c r="B491" s="91"/>
      <c r="P491" s="86"/>
      <c r="Q491" s="86"/>
    </row>
    <row r="492" spans="2:17">
      <c r="B492" s="91"/>
      <c r="P492" s="86"/>
      <c r="Q492" s="86"/>
    </row>
    <row r="493" spans="2:17">
      <c r="B493" s="91"/>
      <c r="P493" s="86"/>
      <c r="Q493" s="86"/>
    </row>
    <row r="494" spans="2:17">
      <c r="B494" s="91"/>
      <c r="P494" s="86"/>
      <c r="Q494" s="86"/>
    </row>
    <row r="495" spans="2:17">
      <c r="B495" s="91"/>
      <c r="P495" s="86"/>
      <c r="Q495" s="86"/>
    </row>
    <row r="496" spans="2:17">
      <c r="B496" s="91"/>
      <c r="P496" s="86"/>
      <c r="Q496" s="86"/>
    </row>
    <row r="497" spans="2:17">
      <c r="B497" s="91"/>
      <c r="P497" s="86"/>
      <c r="Q497" s="86"/>
    </row>
    <row r="498" spans="2:17">
      <c r="B498" s="91"/>
      <c r="P498" s="86"/>
      <c r="Q498" s="86"/>
    </row>
    <row r="499" spans="2:17">
      <c r="B499" s="91"/>
      <c r="P499" s="86"/>
      <c r="Q499" s="86"/>
    </row>
    <row r="500" spans="2:17">
      <c r="B500" s="91"/>
      <c r="P500" s="86"/>
      <c r="Q500" s="86"/>
    </row>
    <row r="501" spans="2:17">
      <c r="B501" s="91"/>
      <c r="P501" s="86"/>
      <c r="Q501" s="86"/>
    </row>
    <row r="502" spans="2:17">
      <c r="B502" s="91"/>
      <c r="P502" s="86"/>
      <c r="Q502" s="86"/>
    </row>
    <row r="503" spans="2:17">
      <c r="B503" s="91"/>
      <c r="P503" s="86"/>
      <c r="Q503" s="86"/>
    </row>
    <row r="504" spans="2:17">
      <c r="B504" s="91"/>
      <c r="P504" s="86"/>
      <c r="Q504" s="86"/>
    </row>
    <row r="505" spans="2:17">
      <c r="B505" s="91"/>
      <c r="P505" s="86"/>
      <c r="Q505" s="86"/>
    </row>
    <row r="506" spans="2:17">
      <c r="B506" s="91"/>
      <c r="P506" s="86"/>
      <c r="Q506" s="86"/>
    </row>
    <row r="507" spans="2:17">
      <c r="B507" s="91"/>
      <c r="P507" s="86"/>
      <c r="Q507" s="86"/>
    </row>
    <row r="508" spans="2:17">
      <c r="B508" s="91"/>
      <c r="P508" s="86"/>
      <c r="Q508" s="86"/>
    </row>
    <row r="509" spans="2:17">
      <c r="B509" s="91"/>
      <c r="P509" s="86"/>
      <c r="Q509" s="86"/>
    </row>
    <row r="510" spans="2:17">
      <c r="B510" s="91"/>
      <c r="P510" s="86"/>
      <c r="Q510" s="86"/>
    </row>
    <row r="511" spans="2:17">
      <c r="B511" s="91"/>
      <c r="P511" s="86"/>
      <c r="Q511" s="86"/>
    </row>
    <row r="512" spans="2:17">
      <c r="B512" s="91"/>
      <c r="P512" s="86"/>
      <c r="Q512" s="86"/>
    </row>
    <row r="513" spans="2:17">
      <c r="B513" s="91"/>
      <c r="P513" s="86"/>
      <c r="Q513" s="86"/>
    </row>
    <row r="514" spans="2:17">
      <c r="B514" s="91"/>
      <c r="P514" s="86"/>
      <c r="Q514" s="86"/>
    </row>
    <row r="515" spans="2:17">
      <c r="B515" s="91"/>
      <c r="P515" s="86"/>
      <c r="Q515" s="86"/>
    </row>
    <row r="516" spans="2:17">
      <c r="B516" s="91"/>
      <c r="P516" s="86"/>
      <c r="Q516" s="86"/>
    </row>
    <row r="517" spans="2:17">
      <c r="B517" s="91"/>
      <c r="P517" s="86"/>
      <c r="Q517" s="86"/>
    </row>
    <row r="518" spans="2:17">
      <c r="B518" s="91"/>
      <c r="P518" s="86"/>
      <c r="Q518" s="86"/>
    </row>
    <row r="519" spans="2:17">
      <c r="B519" s="91"/>
      <c r="P519" s="86"/>
      <c r="Q519" s="86"/>
    </row>
    <row r="520" spans="2:17">
      <c r="B520" s="91"/>
      <c r="P520" s="86"/>
      <c r="Q520" s="86"/>
    </row>
    <row r="521" spans="2:17">
      <c r="B521" s="91"/>
      <c r="P521" s="86"/>
      <c r="Q521" s="86"/>
    </row>
    <row r="522" spans="2:17">
      <c r="B522" s="91"/>
      <c r="P522" s="86"/>
      <c r="Q522" s="86"/>
    </row>
    <row r="523" spans="2:17">
      <c r="B523" s="91"/>
      <c r="P523" s="86"/>
      <c r="Q523" s="86"/>
    </row>
    <row r="524" spans="2:17">
      <c r="B524" s="91"/>
      <c r="P524" s="86"/>
      <c r="Q524" s="86"/>
    </row>
    <row r="525" spans="2:17">
      <c r="B525" s="91"/>
      <c r="P525" s="86"/>
      <c r="Q525" s="86"/>
    </row>
    <row r="526" spans="2:17">
      <c r="B526" s="91"/>
      <c r="P526" s="86"/>
      <c r="Q526" s="86"/>
    </row>
    <row r="527" spans="2:17">
      <c r="B527" s="91"/>
      <c r="P527" s="86"/>
      <c r="Q527" s="86"/>
    </row>
    <row r="528" spans="2:17">
      <c r="B528" s="91"/>
      <c r="P528" s="86"/>
      <c r="Q528" s="86"/>
    </row>
    <row r="529" spans="2:17">
      <c r="B529" s="91"/>
      <c r="P529" s="86"/>
      <c r="Q529" s="86"/>
    </row>
    <row r="530" spans="2:17">
      <c r="B530" s="91"/>
      <c r="P530" s="86"/>
      <c r="Q530" s="86"/>
    </row>
    <row r="531" spans="2:17">
      <c r="B531" s="91"/>
      <c r="P531" s="86"/>
      <c r="Q531" s="86"/>
    </row>
    <row r="532" spans="2:17">
      <c r="B532" s="91"/>
      <c r="P532" s="86"/>
      <c r="Q532" s="86"/>
    </row>
    <row r="533" spans="2:17">
      <c r="B533" s="91"/>
      <c r="P533" s="86"/>
      <c r="Q533" s="86"/>
    </row>
    <row r="534" spans="2:17">
      <c r="B534" s="91"/>
      <c r="P534" s="86"/>
      <c r="Q534" s="86"/>
    </row>
    <row r="535" spans="2:17">
      <c r="B535" s="91"/>
      <c r="P535" s="86"/>
      <c r="Q535" s="86"/>
    </row>
    <row r="536" spans="2:17">
      <c r="B536" s="91"/>
      <c r="P536" s="86"/>
      <c r="Q536" s="86"/>
    </row>
    <row r="537" spans="2:17">
      <c r="B537" s="91"/>
      <c r="P537" s="86"/>
      <c r="Q537" s="86"/>
    </row>
    <row r="538" spans="2:17">
      <c r="B538" s="91"/>
      <c r="P538" s="86"/>
      <c r="Q538" s="86"/>
    </row>
    <row r="539" spans="2:17">
      <c r="B539" s="91"/>
      <c r="P539" s="86"/>
      <c r="Q539" s="86"/>
    </row>
    <row r="540" spans="2:17">
      <c r="B540" s="91"/>
      <c r="P540" s="86"/>
      <c r="Q540" s="86"/>
    </row>
    <row r="541" spans="2:17">
      <c r="B541" s="91"/>
      <c r="P541" s="86"/>
      <c r="Q541" s="86"/>
    </row>
    <row r="542" spans="2:17">
      <c r="B542" s="91"/>
      <c r="P542" s="86"/>
      <c r="Q542" s="86"/>
    </row>
    <row r="543" spans="2:17">
      <c r="B543" s="91"/>
      <c r="P543" s="86"/>
      <c r="Q543" s="86"/>
    </row>
    <row r="544" spans="2:17">
      <c r="B544" s="91"/>
      <c r="P544" s="86"/>
      <c r="Q544" s="86"/>
    </row>
    <row r="545" spans="2:17">
      <c r="B545" s="91"/>
      <c r="P545" s="86"/>
      <c r="Q545" s="86"/>
    </row>
    <row r="546" spans="2:17">
      <c r="B546" s="91"/>
      <c r="P546" s="86"/>
      <c r="Q546" s="86"/>
    </row>
    <row r="547" spans="2:17">
      <c r="B547" s="91"/>
      <c r="P547" s="86"/>
      <c r="Q547" s="86"/>
    </row>
    <row r="548" spans="2:17">
      <c r="B548" s="91"/>
      <c r="P548" s="86"/>
      <c r="Q548" s="86"/>
    </row>
    <row r="549" spans="2:17">
      <c r="B549" s="91"/>
      <c r="P549" s="86"/>
      <c r="Q549" s="86"/>
    </row>
    <row r="550" spans="2:17">
      <c r="B550" s="91"/>
      <c r="P550" s="86"/>
      <c r="Q550" s="86"/>
    </row>
    <row r="551" spans="2:17">
      <c r="B551" s="91"/>
      <c r="P551" s="86"/>
      <c r="Q551" s="86"/>
    </row>
    <row r="552" spans="2:17">
      <c r="B552" s="91"/>
      <c r="P552" s="86"/>
      <c r="Q552" s="86"/>
    </row>
    <row r="553" spans="2:17">
      <c r="B553" s="91"/>
      <c r="P553" s="86"/>
      <c r="Q553" s="86"/>
    </row>
    <row r="554" spans="2:17">
      <c r="B554" s="91"/>
      <c r="P554" s="86"/>
      <c r="Q554" s="86"/>
    </row>
    <row r="555" spans="2:17">
      <c r="B555" s="91"/>
      <c r="P555" s="86"/>
      <c r="Q555" s="86"/>
    </row>
    <row r="556" spans="2:17">
      <c r="B556" s="91"/>
      <c r="P556" s="86"/>
      <c r="Q556" s="86"/>
    </row>
    <row r="557" spans="2:17">
      <c r="B557" s="91"/>
      <c r="P557" s="86"/>
      <c r="Q557" s="86"/>
    </row>
    <row r="558" spans="2:17">
      <c r="B558" s="91"/>
      <c r="P558" s="86"/>
      <c r="Q558" s="86"/>
    </row>
    <row r="559" spans="2:17">
      <c r="B559" s="91"/>
      <c r="P559" s="86"/>
      <c r="Q559" s="86"/>
    </row>
    <row r="560" spans="2:17">
      <c r="B560" s="91"/>
      <c r="P560" s="86"/>
      <c r="Q560" s="86"/>
    </row>
    <row r="561" spans="2:17">
      <c r="B561" s="91"/>
      <c r="P561" s="86"/>
      <c r="Q561" s="86"/>
    </row>
    <row r="562" spans="2:17">
      <c r="B562" s="91"/>
      <c r="P562" s="86"/>
      <c r="Q562" s="86"/>
    </row>
    <row r="563" spans="2:17">
      <c r="B563" s="91"/>
      <c r="P563" s="86"/>
      <c r="Q563" s="86"/>
    </row>
    <row r="564" spans="2:17">
      <c r="B564" s="91"/>
      <c r="P564" s="86"/>
      <c r="Q564" s="86"/>
    </row>
    <row r="565" spans="2:17">
      <c r="B565" s="91"/>
      <c r="P565" s="86"/>
      <c r="Q565" s="86"/>
    </row>
    <row r="566" spans="2:17">
      <c r="B566" s="91"/>
      <c r="P566" s="86"/>
      <c r="Q566" s="86"/>
    </row>
    <row r="567" spans="2:17">
      <c r="B567" s="91"/>
      <c r="P567" s="86"/>
      <c r="Q567" s="86"/>
    </row>
    <row r="568" spans="2:17">
      <c r="B568" s="91"/>
      <c r="P568" s="86"/>
      <c r="Q568" s="86"/>
    </row>
    <row r="569" spans="2:17">
      <c r="B569" s="91"/>
      <c r="P569" s="86"/>
      <c r="Q569" s="86"/>
    </row>
    <row r="570" spans="2:17">
      <c r="B570" s="91"/>
      <c r="P570" s="86"/>
      <c r="Q570" s="86"/>
    </row>
    <row r="571" spans="2:17">
      <c r="B571" s="91"/>
      <c r="P571" s="86"/>
      <c r="Q571" s="86"/>
    </row>
    <row r="572" spans="2:17">
      <c r="B572" s="91"/>
      <c r="P572" s="86"/>
      <c r="Q572" s="86"/>
    </row>
    <row r="573" spans="2:17">
      <c r="B573" s="91"/>
      <c r="P573" s="86"/>
      <c r="Q573" s="86"/>
    </row>
    <row r="574" spans="2:17">
      <c r="B574" s="91"/>
      <c r="P574" s="86"/>
      <c r="Q574" s="86"/>
    </row>
    <row r="575" spans="2:17">
      <c r="B575" s="91"/>
      <c r="P575" s="86"/>
      <c r="Q575" s="86"/>
    </row>
    <row r="576" spans="2:17">
      <c r="B576" s="91"/>
      <c r="P576" s="86"/>
      <c r="Q576" s="86"/>
    </row>
    <row r="577" spans="2:17">
      <c r="B577" s="91"/>
      <c r="P577" s="86"/>
      <c r="Q577" s="86"/>
    </row>
    <row r="578" spans="2:17">
      <c r="B578" s="91"/>
      <c r="P578" s="86"/>
      <c r="Q578" s="86"/>
    </row>
    <row r="579" spans="2:17">
      <c r="B579" s="91"/>
      <c r="P579" s="86"/>
      <c r="Q579" s="86"/>
    </row>
    <row r="580" spans="2:17">
      <c r="B580" s="91"/>
      <c r="P580" s="86"/>
      <c r="Q580" s="86"/>
    </row>
    <row r="581" spans="2:17">
      <c r="B581" s="91"/>
      <c r="P581" s="86"/>
      <c r="Q581" s="86"/>
    </row>
    <row r="582" spans="2:17">
      <c r="B582" s="91"/>
      <c r="P582" s="86"/>
      <c r="Q582" s="86"/>
    </row>
    <row r="583" spans="2:17">
      <c r="B583" s="91"/>
      <c r="P583" s="86"/>
      <c r="Q583" s="86"/>
    </row>
    <row r="584" spans="2:17">
      <c r="B584" s="91"/>
      <c r="P584" s="86"/>
      <c r="Q584" s="86"/>
    </row>
    <row r="585" spans="2:17">
      <c r="B585" s="91"/>
      <c r="P585" s="86"/>
      <c r="Q585" s="86"/>
    </row>
    <row r="586" spans="2:17">
      <c r="B586" s="91"/>
      <c r="P586" s="86"/>
      <c r="Q586" s="86"/>
    </row>
    <row r="587" spans="2:17">
      <c r="B587" s="91"/>
      <c r="P587" s="86"/>
      <c r="Q587" s="86"/>
    </row>
    <row r="588" spans="2:17">
      <c r="B588" s="91"/>
      <c r="P588" s="86"/>
      <c r="Q588" s="86"/>
    </row>
    <row r="589" spans="2:17">
      <c r="B589" s="91"/>
      <c r="P589" s="86"/>
      <c r="Q589" s="86"/>
    </row>
    <row r="590" spans="2:17">
      <c r="B590" s="91"/>
      <c r="P590" s="86"/>
      <c r="Q590" s="86"/>
    </row>
    <row r="591" spans="2:17">
      <c r="B591" s="91"/>
      <c r="P591" s="86"/>
      <c r="Q591" s="86"/>
    </row>
    <row r="592" spans="2:17">
      <c r="B592" s="91"/>
      <c r="P592" s="86"/>
      <c r="Q592" s="86"/>
    </row>
    <row r="593" spans="2:17">
      <c r="B593" s="91"/>
      <c r="P593" s="86"/>
      <c r="Q593" s="86"/>
    </row>
    <row r="594" spans="2:17">
      <c r="B594" s="91"/>
      <c r="P594" s="86"/>
      <c r="Q594" s="86"/>
    </row>
    <row r="595" spans="2:17">
      <c r="B595" s="91"/>
      <c r="P595" s="86"/>
      <c r="Q595" s="86"/>
    </row>
    <row r="596" spans="2:17">
      <c r="B596" s="91"/>
      <c r="P596" s="86"/>
      <c r="Q596" s="86"/>
    </row>
    <row r="597" spans="2:17">
      <c r="B597" s="91"/>
      <c r="P597" s="86"/>
      <c r="Q597" s="86"/>
    </row>
    <row r="598" spans="2:17">
      <c r="B598" s="91"/>
      <c r="P598" s="86"/>
      <c r="Q598" s="86"/>
    </row>
    <row r="599" spans="2:17">
      <c r="B599" s="91"/>
      <c r="P599" s="86"/>
      <c r="Q599" s="86"/>
    </row>
    <row r="600" spans="2:17">
      <c r="B600" s="91"/>
      <c r="P600" s="86"/>
      <c r="Q600" s="86"/>
    </row>
    <row r="601" spans="2:17">
      <c r="B601" s="91"/>
      <c r="P601" s="86"/>
      <c r="Q601" s="86"/>
    </row>
    <row r="602" spans="2:17">
      <c r="B602" s="91"/>
      <c r="P602" s="86"/>
      <c r="Q602" s="86"/>
    </row>
    <row r="603" spans="2:17">
      <c r="B603" s="91"/>
      <c r="P603" s="86"/>
      <c r="Q603" s="86"/>
    </row>
    <row r="604" spans="2:17">
      <c r="B604" s="91"/>
      <c r="P604" s="86"/>
      <c r="Q604" s="86"/>
    </row>
    <row r="605" spans="2:17">
      <c r="B605" s="91"/>
      <c r="P605" s="86"/>
      <c r="Q605" s="86"/>
    </row>
    <row r="606" spans="2:17">
      <c r="B606" s="91"/>
      <c r="P606" s="86"/>
      <c r="Q606" s="86"/>
    </row>
    <row r="607" spans="2:17">
      <c r="B607" s="91"/>
      <c r="P607" s="86"/>
      <c r="Q607" s="86"/>
    </row>
    <row r="608" spans="2:17">
      <c r="B608" s="91"/>
      <c r="P608" s="86"/>
      <c r="Q608" s="86"/>
    </row>
    <row r="609" spans="2:17">
      <c r="B609" s="91"/>
      <c r="P609" s="86"/>
      <c r="Q609" s="86"/>
    </row>
    <row r="610" spans="2:17">
      <c r="B610" s="91"/>
      <c r="P610" s="86"/>
      <c r="Q610" s="86"/>
    </row>
    <row r="611" spans="2:17">
      <c r="B611" s="91"/>
      <c r="P611" s="86"/>
      <c r="Q611" s="86"/>
    </row>
    <row r="612" spans="2:17">
      <c r="B612" s="91"/>
      <c r="P612" s="86"/>
      <c r="Q612" s="86"/>
    </row>
    <row r="613" spans="2:17">
      <c r="B613" s="91"/>
      <c r="P613" s="86"/>
      <c r="Q613" s="86"/>
    </row>
    <row r="614" spans="2:17">
      <c r="B614" s="91"/>
      <c r="P614" s="86"/>
      <c r="Q614" s="86"/>
    </row>
    <row r="615" spans="2:17">
      <c r="B615" s="91"/>
      <c r="P615" s="86"/>
      <c r="Q615" s="86"/>
    </row>
    <row r="616" spans="2:17">
      <c r="B616" s="91"/>
      <c r="P616" s="86"/>
      <c r="Q616" s="86"/>
    </row>
    <row r="617" spans="2:17">
      <c r="B617" s="91"/>
      <c r="P617" s="86"/>
      <c r="Q617" s="86"/>
    </row>
    <row r="618" spans="2:17">
      <c r="B618" s="91"/>
      <c r="P618" s="86"/>
      <c r="Q618" s="86"/>
    </row>
    <row r="619" spans="2:17">
      <c r="B619" s="91"/>
      <c r="P619" s="86"/>
      <c r="Q619" s="86"/>
    </row>
    <row r="620" spans="2:17">
      <c r="B620" s="91"/>
      <c r="P620" s="86"/>
      <c r="Q620" s="86"/>
    </row>
    <row r="621" spans="2:17">
      <c r="B621" s="91"/>
      <c r="P621" s="86"/>
      <c r="Q621" s="86"/>
    </row>
    <row r="622" spans="2:17">
      <c r="B622" s="91"/>
      <c r="P622" s="86"/>
      <c r="Q622" s="86"/>
    </row>
    <row r="623" spans="2:17">
      <c r="B623" s="91"/>
      <c r="P623" s="86"/>
      <c r="Q623" s="86"/>
    </row>
    <row r="624" spans="2:17">
      <c r="B624" s="91"/>
      <c r="P624" s="86"/>
      <c r="Q624" s="86"/>
    </row>
    <row r="625" spans="2:17">
      <c r="B625" s="91"/>
      <c r="P625" s="86"/>
      <c r="Q625" s="86"/>
    </row>
    <row r="626" spans="2:17">
      <c r="B626" s="91"/>
      <c r="P626" s="86"/>
      <c r="Q626" s="86"/>
    </row>
    <row r="627" spans="2:17">
      <c r="B627" s="91"/>
      <c r="P627" s="86"/>
      <c r="Q627" s="86"/>
    </row>
    <row r="628" spans="2:17">
      <c r="B628" s="91"/>
      <c r="P628" s="86"/>
      <c r="Q628" s="86"/>
    </row>
    <row r="629" spans="2:17">
      <c r="B629" s="91"/>
      <c r="P629" s="86"/>
      <c r="Q629" s="86"/>
    </row>
    <row r="630" spans="2:17">
      <c r="B630" s="91"/>
      <c r="P630" s="86"/>
      <c r="Q630" s="86"/>
    </row>
    <row r="631" spans="2:17">
      <c r="B631" s="91"/>
      <c r="P631" s="86"/>
      <c r="Q631" s="86"/>
    </row>
    <row r="632" spans="2:17">
      <c r="B632" s="91"/>
      <c r="P632" s="86"/>
      <c r="Q632" s="86"/>
    </row>
    <row r="633" spans="2:17">
      <c r="B633" s="91"/>
      <c r="P633" s="86"/>
      <c r="Q633" s="86"/>
    </row>
    <row r="634" spans="2:17">
      <c r="B634" s="91"/>
      <c r="P634" s="86"/>
      <c r="Q634" s="86"/>
    </row>
    <row r="635" spans="2:17">
      <c r="B635" s="91"/>
      <c r="P635" s="86"/>
      <c r="Q635" s="86"/>
    </row>
    <row r="636" spans="2:17">
      <c r="B636" s="91"/>
      <c r="P636" s="86"/>
      <c r="Q636" s="86"/>
    </row>
    <row r="637" spans="2:17">
      <c r="B637" s="91"/>
      <c r="P637" s="86"/>
      <c r="Q637" s="86"/>
    </row>
    <row r="638" spans="2:17">
      <c r="B638" s="91"/>
      <c r="P638" s="86"/>
      <c r="Q638" s="86"/>
    </row>
    <row r="639" spans="2:17">
      <c r="B639" s="91"/>
      <c r="P639" s="86"/>
      <c r="Q639" s="86"/>
    </row>
    <row r="640" spans="2:17">
      <c r="B640" s="91"/>
      <c r="P640" s="86"/>
      <c r="Q640" s="86"/>
    </row>
    <row r="641" spans="2:17">
      <c r="B641" s="91"/>
      <c r="P641" s="86"/>
      <c r="Q641" s="86"/>
    </row>
    <row r="642" spans="2:17">
      <c r="B642" s="91"/>
      <c r="P642" s="86"/>
      <c r="Q642" s="86"/>
    </row>
    <row r="643" spans="2:17">
      <c r="B643" s="91"/>
      <c r="P643" s="86"/>
      <c r="Q643" s="86"/>
    </row>
    <row r="644" spans="2:17">
      <c r="B644" s="91"/>
      <c r="P644" s="86"/>
      <c r="Q644" s="86"/>
    </row>
    <row r="645" spans="2:17">
      <c r="B645" s="91"/>
      <c r="P645" s="86"/>
      <c r="Q645" s="86"/>
    </row>
    <row r="646" spans="2:17">
      <c r="B646" s="91"/>
      <c r="P646" s="86"/>
      <c r="Q646" s="86"/>
    </row>
    <row r="647" spans="2:17">
      <c r="B647" s="91"/>
      <c r="P647" s="86"/>
      <c r="Q647" s="86"/>
    </row>
    <row r="648" spans="2:17">
      <c r="B648" s="91"/>
      <c r="P648" s="86"/>
      <c r="Q648" s="86"/>
    </row>
    <row r="649" spans="2:17">
      <c r="B649" s="91"/>
      <c r="P649" s="86"/>
      <c r="Q649" s="86"/>
    </row>
    <row r="650" spans="2:17">
      <c r="B650" s="91"/>
      <c r="P650" s="86"/>
      <c r="Q650" s="86"/>
    </row>
    <row r="651" spans="2:17">
      <c r="B651" s="91"/>
      <c r="P651" s="86"/>
      <c r="Q651" s="86"/>
    </row>
    <row r="652" spans="2:17">
      <c r="B652" s="91"/>
      <c r="P652" s="86"/>
      <c r="Q652" s="86"/>
    </row>
    <row r="653" spans="2:17">
      <c r="B653" s="91"/>
      <c r="P653" s="86"/>
      <c r="Q653" s="86"/>
    </row>
    <row r="654" spans="2:17">
      <c r="B654" s="91"/>
      <c r="P654" s="86"/>
      <c r="Q654" s="86"/>
    </row>
    <row r="655" spans="2:17">
      <c r="B655" s="91"/>
      <c r="P655" s="86"/>
      <c r="Q655" s="86"/>
    </row>
    <row r="656" spans="2:17">
      <c r="B656" s="91"/>
      <c r="P656" s="86"/>
      <c r="Q656" s="86"/>
    </row>
    <row r="657" spans="2:17">
      <c r="B657" s="91"/>
      <c r="P657" s="86"/>
      <c r="Q657" s="86"/>
    </row>
    <row r="658" spans="2:17">
      <c r="B658" s="91"/>
      <c r="P658" s="86"/>
      <c r="Q658" s="86"/>
    </row>
    <row r="659" spans="2:17">
      <c r="B659" s="91"/>
      <c r="P659" s="86"/>
      <c r="Q659" s="86"/>
    </row>
    <row r="660" spans="2:17">
      <c r="B660" s="91"/>
      <c r="P660" s="86"/>
      <c r="Q660" s="86"/>
    </row>
    <row r="661" spans="2:17">
      <c r="B661" s="91"/>
      <c r="P661" s="86"/>
      <c r="Q661" s="86"/>
    </row>
    <row r="662" spans="2:17">
      <c r="B662" s="91"/>
      <c r="P662" s="86"/>
      <c r="Q662" s="86"/>
    </row>
    <row r="663" spans="2:17">
      <c r="B663" s="91"/>
      <c r="P663" s="86"/>
      <c r="Q663" s="86"/>
    </row>
    <row r="664" spans="2:17">
      <c r="B664" s="91"/>
      <c r="P664" s="86"/>
      <c r="Q664" s="86"/>
    </row>
    <row r="665" spans="2:17">
      <c r="B665" s="91"/>
      <c r="P665" s="86"/>
      <c r="Q665" s="86"/>
    </row>
    <row r="666" spans="2:17">
      <c r="B666" s="91"/>
      <c r="P666" s="86"/>
      <c r="Q666" s="86"/>
    </row>
    <row r="667" spans="2:17">
      <c r="B667" s="91"/>
      <c r="P667" s="86"/>
      <c r="Q667" s="86"/>
    </row>
    <row r="668" spans="2:17">
      <c r="B668" s="91"/>
      <c r="P668" s="86"/>
      <c r="Q668" s="86"/>
    </row>
    <row r="669" spans="2:17">
      <c r="B669" s="91"/>
      <c r="P669" s="86"/>
      <c r="Q669" s="86"/>
    </row>
    <row r="670" spans="2:17">
      <c r="B670" s="91"/>
      <c r="P670" s="86"/>
      <c r="Q670" s="86"/>
    </row>
    <row r="671" spans="2:17">
      <c r="B671" s="91"/>
      <c r="P671" s="86"/>
      <c r="Q671" s="86"/>
    </row>
    <row r="672" spans="2:17">
      <c r="B672" s="91"/>
      <c r="P672" s="86"/>
      <c r="Q672" s="86"/>
    </row>
    <row r="673" spans="2:17">
      <c r="B673" s="91"/>
      <c r="P673" s="86"/>
      <c r="Q673" s="86"/>
    </row>
    <row r="674" spans="2:17">
      <c r="B674" s="91"/>
      <c r="P674" s="86"/>
      <c r="Q674" s="86"/>
    </row>
    <row r="675" spans="2:17">
      <c r="B675" s="91"/>
      <c r="P675" s="86"/>
      <c r="Q675" s="86"/>
    </row>
    <row r="676" spans="2:17">
      <c r="B676" s="91"/>
      <c r="P676" s="86"/>
      <c r="Q676" s="86"/>
    </row>
    <row r="677" spans="2:17">
      <c r="B677" s="91"/>
      <c r="P677" s="86"/>
      <c r="Q677" s="86"/>
    </row>
    <row r="678" spans="2:17">
      <c r="B678" s="91"/>
      <c r="P678" s="86"/>
      <c r="Q678" s="86"/>
    </row>
    <row r="679" spans="2:17">
      <c r="B679" s="91"/>
      <c r="P679" s="86"/>
      <c r="Q679" s="86"/>
    </row>
    <row r="680" spans="2:17">
      <c r="B680" s="91"/>
      <c r="P680" s="86"/>
      <c r="Q680" s="86"/>
    </row>
    <row r="681" spans="2:17">
      <c r="B681" s="91"/>
      <c r="P681" s="86"/>
      <c r="Q681" s="86"/>
    </row>
    <row r="682" spans="2:17">
      <c r="B682" s="91"/>
      <c r="P682" s="86"/>
      <c r="Q682" s="86"/>
    </row>
    <row r="683" spans="2:17">
      <c r="B683" s="91"/>
      <c r="P683" s="86"/>
      <c r="Q683" s="86"/>
    </row>
    <row r="684" spans="2:17">
      <c r="B684" s="91"/>
      <c r="P684" s="86"/>
      <c r="Q684" s="86"/>
    </row>
    <row r="685" spans="2:17">
      <c r="B685" s="91"/>
      <c r="P685" s="86"/>
      <c r="Q685" s="86"/>
    </row>
    <row r="686" spans="2:17">
      <c r="B686" s="91"/>
      <c r="P686" s="86"/>
      <c r="Q686" s="86"/>
    </row>
    <row r="687" spans="2:17">
      <c r="B687" s="91"/>
      <c r="P687" s="86"/>
      <c r="Q687" s="86"/>
    </row>
    <row r="688" spans="2:17">
      <c r="B688" s="91"/>
      <c r="P688" s="86"/>
      <c r="Q688" s="86"/>
    </row>
    <row r="689" spans="2:17">
      <c r="B689" s="91"/>
      <c r="P689" s="86"/>
      <c r="Q689" s="86"/>
    </row>
    <row r="690" spans="2:17">
      <c r="B690" s="91"/>
      <c r="P690" s="86"/>
      <c r="Q690" s="86"/>
    </row>
    <row r="691" spans="2:17">
      <c r="B691" s="91"/>
      <c r="P691" s="86"/>
      <c r="Q691" s="86"/>
    </row>
    <row r="692" spans="2:17">
      <c r="B692" s="91"/>
      <c r="P692" s="86"/>
      <c r="Q692" s="86"/>
    </row>
    <row r="693" spans="2:17">
      <c r="B693" s="91"/>
      <c r="P693" s="86"/>
      <c r="Q693" s="86"/>
    </row>
    <row r="694" spans="2:17">
      <c r="B694" s="91"/>
      <c r="P694" s="86"/>
      <c r="Q694" s="86"/>
    </row>
    <row r="695" spans="2:17">
      <c r="B695" s="91"/>
      <c r="P695" s="86"/>
      <c r="Q695" s="86"/>
    </row>
    <row r="696" spans="2:17">
      <c r="B696" s="91"/>
      <c r="P696" s="86"/>
      <c r="Q696" s="86"/>
    </row>
    <row r="697" spans="2:17">
      <c r="B697" s="91"/>
      <c r="P697" s="86"/>
      <c r="Q697" s="86"/>
    </row>
    <row r="698" spans="2:17">
      <c r="B698" s="91"/>
      <c r="P698" s="86"/>
      <c r="Q698" s="86"/>
    </row>
    <row r="699" spans="2:17">
      <c r="B699" s="91"/>
      <c r="P699" s="86"/>
      <c r="Q699" s="86"/>
    </row>
    <row r="700" spans="2:17">
      <c r="B700" s="91"/>
      <c r="P700" s="86"/>
      <c r="Q700" s="86"/>
    </row>
    <row r="701" spans="2:17">
      <c r="B701" s="91"/>
      <c r="P701" s="86"/>
      <c r="Q701" s="86"/>
    </row>
    <row r="702" spans="2:17">
      <c r="B702" s="91"/>
      <c r="P702" s="86"/>
      <c r="Q702" s="86"/>
    </row>
    <row r="703" spans="2:17">
      <c r="B703" s="91"/>
      <c r="P703" s="86"/>
      <c r="Q703" s="86"/>
    </row>
    <row r="704" spans="2:17">
      <c r="B704" s="91"/>
      <c r="P704" s="86"/>
      <c r="Q704" s="86"/>
    </row>
    <row r="705" spans="2:17">
      <c r="B705" s="91"/>
      <c r="P705" s="86"/>
      <c r="Q705" s="86"/>
    </row>
    <row r="706" spans="2:17">
      <c r="B706" s="91"/>
      <c r="P706" s="86"/>
      <c r="Q706" s="86"/>
    </row>
    <row r="707" spans="2:17">
      <c r="B707" s="91"/>
      <c r="P707" s="86"/>
      <c r="Q707" s="86"/>
    </row>
    <row r="708" spans="2:17">
      <c r="B708" s="91"/>
      <c r="P708" s="86"/>
      <c r="Q708" s="86"/>
    </row>
    <row r="709" spans="2:17">
      <c r="B709" s="91"/>
      <c r="P709" s="86"/>
      <c r="Q709" s="86"/>
    </row>
    <row r="710" spans="2:17">
      <c r="B710" s="91"/>
      <c r="P710" s="86"/>
      <c r="Q710" s="86"/>
    </row>
    <row r="711" spans="2:17">
      <c r="B711" s="91"/>
      <c r="P711" s="86"/>
      <c r="Q711" s="86"/>
    </row>
    <row r="712" spans="2:17">
      <c r="B712" s="91"/>
      <c r="P712" s="86"/>
      <c r="Q712" s="86"/>
    </row>
    <row r="713" spans="2:17">
      <c r="B713" s="91"/>
      <c r="P713" s="86"/>
      <c r="Q713" s="86"/>
    </row>
    <row r="714" spans="2:17">
      <c r="B714" s="91"/>
      <c r="P714" s="86"/>
      <c r="Q714" s="86"/>
    </row>
    <row r="715" spans="2:17">
      <c r="B715" s="91"/>
      <c r="P715" s="86"/>
      <c r="Q715" s="86"/>
    </row>
    <row r="716" spans="2:17">
      <c r="B716" s="91"/>
      <c r="P716" s="86"/>
      <c r="Q716" s="86"/>
    </row>
    <row r="717" spans="2:17">
      <c r="B717" s="91"/>
      <c r="P717" s="86"/>
      <c r="Q717" s="86"/>
    </row>
    <row r="718" spans="2:17">
      <c r="B718" s="91"/>
      <c r="P718" s="86"/>
      <c r="Q718" s="86"/>
    </row>
    <row r="719" spans="2:17">
      <c r="B719" s="91"/>
      <c r="P719" s="86"/>
      <c r="Q719" s="86"/>
    </row>
    <row r="720" spans="2:17">
      <c r="B720" s="91"/>
      <c r="P720" s="86"/>
      <c r="Q720" s="86"/>
    </row>
    <row r="721" spans="2:17">
      <c r="B721" s="91"/>
      <c r="P721" s="86"/>
      <c r="Q721" s="86"/>
    </row>
    <row r="722" spans="2:17">
      <c r="B722" s="91"/>
      <c r="P722" s="86"/>
      <c r="Q722" s="86"/>
    </row>
    <row r="723" spans="2:17">
      <c r="B723" s="91"/>
      <c r="P723" s="86"/>
      <c r="Q723" s="86"/>
    </row>
    <row r="724" spans="2:17">
      <c r="B724" s="91"/>
      <c r="P724" s="86"/>
      <c r="Q724" s="86"/>
    </row>
    <row r="725" spans="2:17">
      <c r="B725" s="91"/>
      <c r="P725" s="86"/>
      <c r="Q725" s="86"/>
    </row>
    <row r="726" spans="2:17">
      <c r="B726" s="91"/>
      <c r="P726" s="86"/>
      <c r="Q726" s="86"/>
    </row>
    <row r="727" spans="2:17">
      <c r="B727" s="91"/>
      <c r="P727" s="86"/>
      <c r="Q727" s="86"/>
    </row>
    <row r="728" spans="2:17">
      <c r="B728" s="91"/>
      <c r="P728" s="86"/>
      <c r="Q728" s="86"/>
    </row>
    <row r="729" spans="2:17">
      <c r="B729" s="91"/>
      <c r="P729" s="86"/>
      <c r="Q729" s="86"/>
    </row>
    <row r="730" spans="2:17">
      <c r="B730" s="91"/>
      <c r="P730" s="86"/>
      <c r="Q730" s="86"/>
    </row>
    <row r="731" spans="2:17">
      <c r="B731" s="91"/>
      <c r="P731" s="86"/>
      <c r="Q731" s="86"/>
    </row>
    <row r="732" spans="2:17">
      <c r="B732" s="91"/>
      <c r="P732" s="86"/>
      <c r="Q732" s="86"/>
    </row>
    <row r="733" spans="2:17">
      <c r="B733" s="91"/>
      <c r="P733" s="86"/>
      <c r="Q733" s="86"/>
    </row>
    <row r="734" spans="2:17">
      <c r="B734" s="91"/>
      <c r="P734" s="86"/>
      <c r="Q734" s="86"/>
    </row>
    <row r="735" spans="2:17">
      <c r="B735" s="91"/>
      <c r="P735" s="86"/>
      <c r="Q735" s="86"/>
    </row>
    <row r="736" spans="2:17">
      <c r="B736" s="91"/>
      <c r="P736" s="86"/>
      <c r="Q736" s="86"/>
    </row>
    <row r="737" spans="2:17">
      <c r="B737" s="91"/>
      <c r="P737" s="86"/>
      <c r="Q737" s="86"/>
    </row>
    <row r="738" spans="2:17">
      <c r="B738" s="91"/>
      <c r="P738" s="86"/>
      <c r="Q738" s="86"/>
    </row>
    <row r="739" spans="2:17">
      <c r="B739" s="91"/>
      <c r="P739" s="86"/>
      <c r="Q739" s="86"/>
    </row>
    <row r="740" spans="2:17">
      <c r="B740" s="91"/>
      <c r="P740" s="86"/>
      <c r="Q740" s="86"/>
    </row>
    <row r="741" spans="2:17">
      <c r="B741" s="91"/>
      <c r="P741" s="86"/>
      <c r="Q741" s="86"/>
    </row>
    <row r="742" spans="2:17">
      <c r="B742" s="91"/>
      <c r="P742" s="86"/>
      <c r="Q742" s="86"/>
    </row>
    <row r="743" spans="2:17">
      <c r="B743" s="91"/>
      <c r="P743" s="86"/>
      <c r="Q743" s="86"/>
    </row>
    <row r="744" spans="2:17">
      <c r="B744" s="91"/>
      <c r="P744" s="86"/>
      <c r="Q744" s="86"/>
    </row>
    <row r="745" spans="2:17">
      <c r="B745" s="91"/>
      <c r="P745" s="86"/>
      <c r="Q745" s="86"/>
    </row>
    <row r="746" spans="2:17">
      <c r="B746" s="91"/>
      <c r="P746" s="86"/>
      <c r="Q746" s="86"/>
    </row>
    <row r="747" spans="2:17">
      <c r="B747" s="91"/>
      <c r="P747" s="86"/>
      <c r="Q747" s="86"/>
    </row>
    <row r="748" spans="2:17">
      <c r="B748" s="91"/>
      <c r="P748" s="86"/>
      <c r="Q748" s="86"/>
    </row>
    <row r="749" spans="2:17">
      <c r="B749" s="91"/>
      <c r="P749" s="86"/>
      <c r="Q749" s="86"/>
    </row>
    <row r="750" spans="2:17">
      <c r="B750" s="91"/>
      <c r="P750" s="86"/>
      <c r="Q750" s="86"/>
    </row>
    <row r="751" spans="2:17">
      <c r="B751" s="91"/>
      <c r="P751" s="86"/>
      <c r="Q751" s="86"/>
    </row>
    <row r="752" spans="2:17">
      <c r="B752" s="91"/>
      <c r="P752" s="86"/>
      <c r="Q752" s="86"/>
    </row>
    <row r="753" spans="2:17">
      <c r="B753" s="91"/>
      <c r="P753" s="86"/>
      <c r="Q753" s="86"/>
    </row>
    <row r="754" spans="2:17">
      <c r="B754" s="91"/>
      <c r="P754" s="86"/>
      <c r="Q754" s="86"/>
    </row>
    <row r="755" spans="2:17">
      <c r="B755" s="91"/>
      <c r="P755" s="86"/>
      <c r="Q755" s="86"/>
    </row>
    <row r="756" spans="2:17">
      <c r="B756" s="91"/>
      <c r="P756" s="86"/>
      <c r="Q756" s="86"/>
    </row>
    <row r="757" spans="2:17">
      <c r="B757" s="91"/>
      <c r="P757" s="86"/>
      <c r="Q757" s="86"/>
    </row>
    <row r="758" spans="2:17">
      <c r="B758" s="91"/>
      <c r="P758" s="86"/>
      <c r="Q758" s="86"/>
    </row>
    <row r="759" spans="2:17">
      <c r="B759" s="91"/>
      <c r="P759" s="86"/>
      <c r="Q759" s="86"/>
    </row>
    <row r="760" spans="2:17">
      <c r="B760" s="91"/>
      <c r="P760" s="86"/>
      <c r="Q760" s="86"/>
    </row>
    <row r="761" spans="2:17">
      <c r="B761" s="91"/>
      <c r="P761" s="86"/>
      <c r="Q761" s="86"/>
    </row>
    <row r="762" spans="2:17">
      <c r="B762" s="91"/>
      <c r="P762" s="86"/>
      <c r="Q762" s="86"/>
    </row>
    <row r="763" spans="2:17">
      <c r="B763" s="91"/>
      <c r="P763" s="86"/>
      <c r="Q763" s="86"/>
    </row>
    <row r="764" spans="2:17">
      <c r="B764" s="91"/>
      <c r="P764" s="86"/>
      <c r="Q764" s="86"/>
    </row>
    <row r="765" spans="2:17">
      <c r="B765" s="91"/>
      <c r="P765" s="86"/>
      <c r="Q765" s="86"/>
    </row>
    <row r="766" spans="2:17">
      <c r="B766" s="91"/>
      <c r="P766" s="86"/>
      <c r="Q766" s="86"/>
    </row>
    <row r="767" spans="2:17">
      <c r="B767" s="91"/>
      <c r="P767" s="86"/>
      <c r="Q767" s="86"/>
    </row>
    <row r="768" spans="2:17">
      <c r="B768" s="91"/>
      <c r="P768" s="86"/>
      <c r="Q768" s="86"/>
    </row>
    <row r="769" spans="2:17">
      <c r="B769" s="91"/>
      <c r="P769" s="86"/>
      <c r="Q769" s="86"/>
    </row>
    <row r="770" spans="2:17">
      <c r="B770" s="91"/>
      <c r="P770" s="86"/>
      <c r="Q770" s="86"/>
    </row>
    <row r="771" spans="2:17">
      <c r="B771" s="91"/>
      <c r="P771" s="86"/>
      <c r="Q771" s="86"/>
    </row>
    <row r="772" spans="2:17">
      <c r="B772" s="91"/>
      <c r="P772" s="86"/>
      <c r="Q772" s="86"/>
    </row>
    <row r="773" spans="2:17">
      <c r="B773" s="91"/>
      <c r="P773" s="86"/>
      <c r="Q773" s="86"/>
    </row>
    <row r="774" spans="2:17">
      <c r="B774" s="91"/>
      <c r="P774" s="86"/>
      <c r="Q774" s="86"/>
    </row>
    <row r="775" spans="2:17">
      <c r="B775" s="91"/>
      <c r="P775" s="86"/>
      <c r="Q775" s="86"/>
    </row>
    <row r="776" spans="2:17">
      <c r="B776" s="91"/>
      <c r="P776" s="86"/>
      <c r="Q776" s="86"/>
    </row>
    <row r="777" spans="2:17">
      <c r="B777" s="91"/>
      <c r="P777" s="86"/>
      <c r="Q777" s="86"/>
    </row>
    <row r="778" spans="2:17">
      <c r="B778" s="91"/>
      <c r="P778" s="86"/>
      <c r="Q778" s="86"/>
    </row>
    <row r="779" spans="2:17">
      <c r="B779" s="91"/>
      <c r="P779" s="86"/>
      <c r="Q779" s="86"/>
    </row>
    <row r="780" spans="2:17">
      <c r="B780" s="91"/>
      <c r="P780" s="86"/>
      <c r="Q780" s="86"/>
    </row>
    <row r="781" spans="2:17">
      <c r="B781" s="91"/>
      <c r="P781" s="86"/>
      <c r="Q781" s="86"/>
    </row>
    <row r="782" spans="2:17">
      <c r="B782" s="91"/>
      <c r="P782" s="86"/>
      <c r="Q782" s="86"/>
    </row>
    <row r="783" spans="2:17">
      <c r="B783" s="91"/>
      <c r="P783" s="86"/>
      <c r="Q783" s="86"/>
    </row>
    <row r="784" spans="2:17">
      <c r="B784" s="91"/>
      <c r="P784" s="86"/>
      <c r="Q784" s="86"/>
    </row>
    <row r="785" spans="2:17">
      <c r="B785" s="91"/>
      <c r="P785" s="86"/>
      <c r="Q785" s="86"/>
    </row>
    <row r="786" spans="2:17">
      <c r="B786" s="91"/>
      <c r="P786" s="86"/>
      <c r="Q786" s="86"/>
    </row>
    <row r="787" spans="2:17">
      <c r="B787" s="91"/>
      <c r="P787" s="86"/>
      <c r="Q787" s="86"/>
    </row>
    <row r="788" spans="2:17">
      <c r="B788" s="91"/>
      <c r="P788" s="86"/>
      <c r="Q788" s="86"/>
    </row>
    <row r="789" spans="2:17">
      <c r="B789" s="91"/>
      <c r="P789" s="86"/>
      <c r="Q789" s="86"/>
    </row>
    <row r="790" spans="2:17">
      <c r="B790" s="91"/>
      <c r="P790" s="86"/>
      <c r="Q790" s="86"/>
    </row>
    <row r="791" spans="2:17">
      <c r="B791" s="91"/>
      <c r="P791" s="86"/>
      <c r="Q791" s="86"/>
    </row>
    <row r="792" spans="2:17">
      <c r="B792" s="91"/>
      <c r="P792" s="86"/>
      <c r="Q792" s="86"/>
    </row>
    <row r="793" spans="2:17">
      <c r="B793" s="91"/>
      <c r="P793" s="86"/>
      <c r="Q793" s="86"/>
    </row>
    <row r="794" spans="2:17">
      <c r="B794" s="91"/>
      <c r="P794" s="86"/>
      <c r="Q794" s="86"/>
    </row>
    <row r="795" spans="2:17">
      <c r="B795" s="91"/>
      <c r="P795" s="86"/>
      <c r="Q795" s="86"/>
    </row>
    <row r="796" spans="2:17">
      <c r="B796" s="91"/>
      <c r="P796" s="86"/>
      <c r="Q796" s="86"/>
    </row>
    <row r="797" spans="2:17">
      <c r="B797" s="91"/>
      <c r="P797" s="86"/>
      <c r="Q797" s="86"/>
    </row>
    <row r="798" spans="2:17">
      <c r="B798" s="91"/>
      <c r="P798" s="86"/>
      <c r="Q798" s="86"/>
    </row>
    <row r="799" spans="2:17">
      <c r="B799" s="91"/>
      <c r="P799" s="86"/>
      <c r="Q799" s="86"/>
    </row>
    <row r="800" spans="2:17">
      <c r="B800" s="91"/>
      <c r="P800" s="86"/>
      <c r="Q800" s="86"/>
    </row>
    <row r="801" spans="2:17">
      <c r="B801" s="91"/>
      <c r="P801" s="86"/>
      <c r="Q801" s="86"/>
    </row>
    <row r="802" spans="2:17">
      <c r="B802" s="91"/>
      <c r="P802" s="86"/>
      <c r="Q802" s="86"/>
    </row>
    <row r="803" spans="2:17">
      <c r="B803" s="91"/>
      <c r="P803" s="86"/>
      <c r="Q803" s="86"/>
    </row>
    <row r="804" spans="2:17">
      <c r="B804" s="91"/>
      <c r="P804" s="86"/>
      <c r="Q804" s="86"/>
    </row>
    <row r="805" spans="2:17">
      <c r="B805" s="91"/>
      <c r="P805" s="86"/>
      <c r="Q805" s="86"/>
    </row>
    <row r="806" spans="2:17">
      <c r="B806" s="91"/>
      <c r="P806" s="86"/>
      <c r="Q806" s="86"/>
    </row>
    <row r="807" spans="2:17">
      <c r="B807" s="91"/>
      <c r="P807" s="86"/>
      <c r="Q807" s="86"/>
    </row>
    <row r="808" spans="2:17">
      <c r="B808" s="91"/>
      <c r="P808" s="86"/>
      <c r="Q808" s="86"/>
    </row>
    <row r="809" spans="2:17">
      <c r="B809" s="91"/>
      <c r="P809" s="86"/>
      <c r="Q809" s="86"/>
    </row>
    <row r="810" spans="2:17">
      <c r="B810" s="91"/>
      <c r="P810" s="86"/>
      <c r="Q810" s="86"/>
    </row>
    <row r="811" spans="2:17">
      <c r="B811" s="91"/>
      <c r="P811" s="86"/>
      <c r="Q811" s="86"/>
    </row>
    <row r="812" spans="2:17">
      <c r="B812" s="91"/>
      <c r="P812" s="86"/>
      <c r="Q812" s="86"/>
    </row>
    <row r="813" spans="2:17">
      <c r="B813" s="91"/>
      <c r="P813" s="86"/>
      <c r="Q813" s="86"/>
    </row>
    <row r="814" spans="2:17">
      <c r="B814" s="91"/>
      <c r="P814" s="86"/>
      <c r="Q814" s="86"/>
    </row>
    <row r="815" spans="2:17">
      <c r="B815" s="91"/>
      <c r="P815" s="86"/>
      <c r="Q815" s="86"/>
    </row>
    <row r="816" spans="2:17">
      <c r="B816" s="91"/>
      <c r="P816" s="86"/>
      <c r="Q816" s="86"/>
    </row>
    <row r="817" spans="2:17">
      <c r="B817" s="91"/>
      <c r="P817" s="86"/>
      <c r="Q817" s="86"/>
    </row>
    <row r="818" spans="2:17">
      <c r="B818" s="91"/>
      <c r="P818" s="86"/>
      <c r="Q818" s="86"/>
    </row>
    <row r="819" spans="2:17">
      <c r="B819" s="91"/>
      <c r="P819" s="86"/>
      <c r="Q819" s="86"/>
    </row>
    <row r="820" spans="2:17">
      <c r="B820" s="91"/>
      <c r="P820" s="86"/>
      <c r="Q820" s="86"/>
    </row>
    <row r="821" spans="2:17">
      <c r="B821" s="91"/>
      <c r="P821" s="86"/>
      <c r="Q821" s="86"/>
    </row>
    <row r="822" spans="2:17">
      <c r="B822" s="91"/>
      <c r="P822" s="86"/>
      <c r="Q822" s="86"/>
    </row>
    <row r="823" spans="2:17">
      <c r="B823" s="91"/>
      <c r="P823" s="86"/>
      <c r="Q823" s="86"/>
    </row>
    <row r="824" spans="2:17">
      <c r="B824" s="91"/>
      <c r="P824" s="86"/>
      <c r="Q824" s="86"/>
    </row>
    <row r="825" spans="2:17">
      <c r="B825" s="91"/>
      <c r="P825" s="86"/>
      <c r="Q825" s="86"/>
    </row>
    <row r="826" spans="2:17">
      <c r="B826" s="91"/>
      <c r="P826" s="86"/>
      <c r="Q826" s="86"/>
    </row>
    <row r="827" spans="2:17">
      <c r="B827" s="91"/>
      <c r="P827" s="86"/>
      <c r="Q827" s="86"/>
    </row>
    <row r="828" spans="2:17">
      <c r="B828" s="91"/>
      <c r="P828" s="86"/>
      <c r="Q828" s="86"/>
    </row>
    <row r="829" spans="2:17">
      <c r="B829" s="91"/>
      <c r="P829" s="86"/>
      <c r="Q829" s="86"/>
    </row>
    <row r="830" spans="2:17">
      <c r="B830" s="91"/>
      <c r="P830" s="86"/>
      <c r="Q830" s="86"/>
    </row>
    <row r="831" spans="2:17">
      <c r="B831" s="91"/>
      <c r="P831" s="86"/>
      <c r="Q831" s="86"/>
    </row>
    <row r="832" spans="2:17">
      <c r="B832" s="91"/>
      <c r="P832" s="86"/>
      <c r="Q832" s="86"/>
    </row>
    <row r="833" spans="2:17">
      <c r="B833" s="91"/>
      <c r="P833" s="86"/>
      <c r="Q833" s="86"/>
    </row>
    <row r="834" spans="2:17">
      <c r="B834" s="91"/>
      <c r="P834" s="86"/>
      <c r="Q834" s="86"/>
    </row>
    <row r="835" spans="2:17">
      <c r="B835" s="91"/>
      <c r="P835" s="86"/>
      <c r="Q835" s="86"/>
    </row>
    <row r="836" spans="2:17">
      <c r="B836" s="91"/>
      <c r="P836" s="86"/>
      <c r="Q836" s="86"/>
    </row>
    <row r="837" spans="2:17">
      <c r="B837" s="91"/>
      <c r="P837" s="86"/>
      <c r="Q837" s="86"/>
    </row>
    <row r="838" spans="2:17">
      <c r="B838" s="91"/>
      <c r="P838" s="86"/>
      <c r="Q838" s="86"/>
    </row>
    <row r="839" spans="2:17">
      <c r="B839" s="91"/>
      <c r="P839" s="86"/>
      <c r="Q839" s="86"/>
    </row>
    <row r="840" spans="2:17">
      <c r="B840" s="91"/>
      <c r="P840" s="86"/>
      <c r="Q840" s="86"/>
    </row>
    <row r="841" spans="2:17">
      <c r="B841" s="91"/>
      <c r="P841" s="86"/>
      <c r="Q841" s="86"/>
    </row>
    <row r="842" spans="2:17">
      <c r="B842" s="91"/>
      <c r="P842" s="86"/>
      <c r="Q842" s="86"/>
    </row>
    <row r="843" spans="2:17">
      <c r="B843" s="91"/>
      <c r="P843" s="86"/>
      <c r="Q843" s="86"/>
    </row>
    <row r="844" spans="2:17">
      <c r="B844" s="91"/>
      <c r="P844" s="86"/>
      <c r="Q844" s="86"/>
    </row>
    <row r="845" spans="2:17">
      <c r="B845" s="91"/>
      <c r="P845" s="86"/>
      <c r="Q845" s="86"/>
    </row>
    <row r="846" spans="2:17">
      <c r="B846" s="91"/>
      <c r="P846" s="86"/>
      <c r="Q846" s="86"/>
    </row>
    <row r="847" spans="2:17">
      <c r="B847" s="91"/>
      <c r="P847" s="86"/>
      <c r="Q847" s="86"/>
    </row>
    <row r="848" spans="2:17">
      <c r="B848" s="91"/>
      <c r="P848" s="86"/>
      <c r="Q848" s="86"/>
    </row>
    <row r="849" spans="2:17">
      <c r="B849" s="91"/>
      <c r="P849" s="86"/>
      <c r="Q849" s="86"/>
    </row>
    <row r="850" spans="2:17">
      <c r="B850" s="91"/>
      <c r="P850" s="86"/>
      <c r="Q850" s="86"/>
    </row>
    <row r="851" spans="2:17">
      <c r="B851" s="91"/>
      <c r="P851" s="86"/>
      <c r="Q851" s="86"/>
    </row>
    <row r="852" spans="2:17">
      <c r="B852" s="91"/>
      <c r="P852" s="86"/>
      <c r="Q852" s="86"/>
    </row>
    <row r="853" spans="2:17">
      <c r="B853" s="91"/>
      <c r="P853" s="86"/>
      <c r="Q853" s="86"/>
    </row>
    <row r="854" spans="2:17">
      <c r="B854" s="91"/>
      <c r="P854" s="86"/>
      <c r="Q854" s="86"/>
    </row>
    <row r="855" spans="2:17">
      <c r="B855" s="91"/>
      <c r="P855" s="86"/>
      <c r="Q855" s="86"/>
    </row>
    <row r="856" spans="2:17">
      <c r="B856" s="91"/>
      <c r="P856" s="86"/>
      <c r="Q856" s="86"/>
    </row>
    <row r="857" spans="2:17">
      <c r="B857" s="91"/>
      <c r="P857" s="86"/>
      <c r="Q857" s="86"/>
    </row>
    <row r="858" spans="2:17">
      <c r="B858" s="91"/>
      <c r="P858" s="86"/>
      <c r="Q858" s="86"/>
    </row>
    <row r="859" spans="2:17">
      <c r="B859" s="91"/>
      <c r="P859" s="86"/>
      <c r="Q859" s="86"/>
    </row>
    <row r="860" spans="2:17">
      <c r="B860" s="91"/>
      <c r="P860" s="86"/>
      <c r="Q860" s="86"/>
    </row>
    <row r="861" spans="2:17">
      <c r="B861" s="91"/>
      <c r="P861" s="86"/>
      <c r="Q861" s="86"/>
    </row>
    <row r="862" spans="2:17">
      <c r="B862" s="91"/>
      <c r="P862" s="86"/>
      <c r="Q862" s="86"/>
    </row>
    <row r="863" spans="2:17">
      <c r="B863" s="91"/>
      <c r="P863" s="86"/>
      <c r="Q863" s="86"/>
    </row>
    <row r="864" spans="2:17">
      <c r="B864" s="91"/>
      <c r="P864" s="86"/>
      <c r="Q864" s="86"/>
    </row>
    <row r="865" spans="2:17">
      <c r="B865" s="91"/>
      <c r="P865" s="86"/>
      <c r="Q865" s="86"/>
    </row>
    <row r="866" spans="2:17">
      <c r="B866" s="91"/>
      <c r="P866" s="86"/>
      <c r="Q866" s="86"/>
    </row>
    <row r="867" spans="2:17">
      <c r="B867" s="91"/>
      <c r="P867" s="86"/>
      <c r="Q867" s="86"/>
    </row>
    <row r="868" spans="2:17">
      <c r="B868" s="91"/>
      <c r="P868" s="86"/>
      <c r="Q868" s="86"/>
    </row>
    <row r="869" spans="2:17">
      <c r="B869" s="91"/>
      <c r="P869" s="86"/>
      <c r="Q869" s="86"/>
    </row>
    <row r="870" spans="2:17">
      <c r="B870" s="91"/>
      <c r="P870" s="86"/>
      <c r="Q870" s="86"/>
    </row>
    <row r="871" spans="2:17">
      <c r="B871" s="91"/>
      <c r="P871" s="86"/>
      <c r="Q871" s="86"/>
    </row>
    <row r="872" spans="2:17">
      <c r="B872" s="91"/>
      <c r="P872" s="86"/>
      <c r="Q872" s="86"/>
    </row>
    <row r="873" spans="2:17">
      <c r="B873" s="91"/>
      <c r="P873" s="86"/>
      <c r="Q873" s="86"/>
    </row>
    <row r="874" spans="2:17">
      <c r="B874" s="91"/>
      <c r="P874" s="86"/>
      <c r="Q874" s="86"/>
    </row>
    <row r="875" spans="2:17">
      <c r="B875" s="91"/>
      <c r="P875" s="86"/>
      <c r="Q875" s="86"/>
    </row>
    <row r="876" spans="2:17">
      <c r="B876" s="91"/>
      <c r="P876" s="86"/>
      <c r="Q876" s="86"/>
    </row>
    <row r="877" spans="2:17">
      <c r="B877" s="91"/>
      <c r="P877" s="86"/>
      <c r="Q877" s="86"/>
    </row>
    <row r="878" spans="2:17">
      <c r="B878" s="91"/>
      <c r="P878" s="86"/>
      <c r="Q878" s="86"/>
    </row>
    <row r="879" spans="2:17">
      <c r="B879" s="91"/>
      <c r="P879" s="86"/>
      <c r="Q879" s="86"/>
    </row>
    <row r="880" spans="2:17">
      <c r="B880" s="91"/>
      <c r="P880" s="86"/>
      <c r="Q880" s="86"/>
    </row>
    <row r="881" spans="2:17">
      <c r="B881" s="91"/>
      <c r="P881" s="86"/>
      <c r="Q881" s="86"/>
    </row>
    <row r="882" spans="2:17">
      <c r="B882" s="91"/>
      <c r="P882" s="86"/>
      <c r="Q882" s="86"/>
    </row>
    <row r="883" spans="2:17">
      <c r="B883" s="91"/>
      <c r="P883" s="86"/>
      <c r="Q883" s="86"/>
    </row>
    <row r="884" spans="2:17">
      <c r="B884" s="91"/>
      <c r="P884" s="86"/>
      <c r="Q884" s="86"/>
    </row>
    <row r="885" spans="2:17">
      <c r="B885" s="91"/>
      <c r="P885" s="86"/>
      <c r="Q885" s="86"/>
    </row>
    <row r="886" spans="2:17">
      <c r="B886" s="91"/>
      <c r="P886" s="86"/>
      <c r="Q886" s="86"/>
    </row>
    <row r="887" spans="2:17">
      <c r="B887" s="91"/>
      <c r="P887" s="86"/>
      <c r="Q887" s="86"/>
    </row>
    <row r="888" spans="2:17">
      <c r="B888" s="91"/>
      <c r="P888" s="86"/>
      <c r="Q888" s="86"/>
    </row>
    <row r="889" spans="2:17">
      <c r="B889" s="91"/>
      <c r="P889" s="86"/>
      <c r="Q889" s="86"/>
    </row>
    <row r="890" spans="2:17">
      <c r="B890" s="91"/>
      <c r="P890" s="86"/>
      <c r="Q890" s="86"/>
    </row>
    <row r="891" spans="2:17">
      <c r="B891" s="91"/>
      <c r="P891" s="86"/>
      <c r="Q891" s="86"/>
    </row>
    <row r="892" spans="2:17">
      <c r="B892" s="91"/>
      <c r="P892" s="86"/>
      <c r="Q892" s="86"/>
    </row>
    <row r="893" spans="2:17">
      <c r="B893" s="91"/>
      <c r="P893" s="86"/>
      <c r="Q893" s="86"/>
    </row>
    <row r="894" spans="2:17">
      <c r="B894" s="91"/>
      <c r="P894" s="86"/>
      <c r="Q894" s="86"/>
    </row>
    <row r="895" spans="2:17">
      <c r="B895" s="91"/>
      <c r="P895" s="86"/>
      <c r="Q895" s="86"/>
    </row>
    <row r="896" spans="2:17">
      <c r="B896" s="91"/>
      <c r="P896" s="86"/>
      <c r="Q896" s="86"/>
    </row>
    <row r="897" spans="2:17">
      <c r="B897" s="91"/>
      <c r="P897" s="86"/>
      <c r="Q897" s="86"/>
    </row>
    <row r="898" spans="2:17">
      <c r="B898" s="91"/>
      <c r="P898" s="86"/>
      <c r="Q898" s="86"/>
    </row>
    <row r="899" spans="2:17">
      <c r="B899" s="91"/>
      <c r="P899" s="86"/>
      <c r="Q899" s="86"/>
    </row>
    <row r="900" spans="2:17">
      <c r="B900" s="91"/>
      <c r="P900" s="86"/>
      <c r="Q900" s="86"/>
    </row>
    <row r="901" spans="2:17">
      <c r="B901" s="91"/>
      <c r="P901" s="86"/>
      <c r="Q901" s="86"/>
    </row>
    <row r="902" spans="2:17">
      <c r="B902" s="91"/>
      <c r="P902" s="86"/>
      <c r="Q902" s="86"/>
    </row>
    <row r="903" spans="2:17">
      <c r="B903" s="91"/>
      <c r="P903" s="86"/>
      <c r="Q903" s="86"/>
    </row>
    <row r="904" spans="2:17">
      <c r="B904" s="91"/>
      <c r="P904" s="86"/>
      <c r="Q904" s="86"/>
    </row>
    <row r="905" spans="2:17">
      <c r="B905" s="91"/>
      <c r="P905" s="86"/>
      <c r="Q905" s="86"/>
    </row>
    <row r="906" spans="2:17">
      <c r="B906" s="91"/>
      <c r="P906" s="86"/>
      <c r="Q906" s="86"/>
    </row>
    <row r="907" spans="2:17">
      <c r="B907" s="91"/>
      <c r="P907" s="86"/>
      <c r="Q907" s="86"/>
    </row>
    <row r="908" spans="2:17">
      <c r="B908" s="91"/>
      <c r="P908" s="86"/>
      <c r="Q908" s="86"/>
    </row>
    <row r="909" spans="2:17">
      <c r="B909" s="91"/>
      <c r="P909" s="86"/>
      <c r="Q909" s="86"/>
    </row>
    <row r="910" spans="2:17">
      <c r="B910" s="91"/>
      <c r="P910" s="86"/>
      <c r="Q910" s="86"/>
    </row>
    <row r="911" spans="2:17">
      <c r="B911" s="91"/>
      <c r="P911" s="86"/>
      <c r="Q911" s="86"/>
    </row>
    <row r="912" spans="2:17">
      <c r="B912" s="91"/>
      <c r="P912" s="86"/>
      <c r="Q912" s="86"/>
    </row>
    <row r="913" spans="2:17">
      <c r="B913" s="91"/>
      <c r="P913" s="86"/>
      <c r="Q913" s="86"/>
    </row>
    <row r="914" spans="2:17">
      <c r="B914" s="91"/>
      <c r="P914" s="86"/>
      <c r="Q914" s="86"/>
    </row>
    <row r="915" spans="2:17">
      <c r="B915" s="91"/>
      <c r="P915" s="86"/>
      <c r="Q915" s="86"/>
    </row>
    <row r="916" spans="2:17">
      <c r="B916" s="91"/>
      <c r="P916" s="86"/>
      <c r="Q916" s="86"/>
    </row>
    <row r="917" spans="2:17">
      <c r="B917" s="91"/>
      <c r="P917" s="86"/>
      <c r="Q917" s="86"/>
    </row>
    <row r="918" spans="2:17">
      <c r="B918" s="91"/>
      <c r="P918" s="86"/>
      <c r="Q918" s="86"/>
    </row>
    <row r="919" spans="2:17">
      <c r="B919" s="91"/>
      <c r="P919" s="86"/>
      <c r="Q919" s="86"/>
    </row>
    <row r="920" spans="2:17">
      <c r="B920" s="91"/>
      <c r="P920" s="86"/>
      <c r="Q920" s="86"/>
    </row>
    <row r="921" spans="2:17">
      <c r="B921" s="91"/>
      <c r="P921" s="86"/>
      <c r="Q921" s="86"/>
    </row>
    <row r="922" spans="2:17">
      <c r="B922" s="91"/>
      <c r="P922" s="86"/>
      <c r="Q922" s="86"/>
    </row>
    <row r="923" spans="2:17">
      <c r="B923" s="91"/>
      <c r="P923" s="86"/>
      <c r="Q923" s="86"/>
    </row>
    <row r="924" spans="2:17">
      <c r="B924" s="91"/>
      <c r="P924" s="86"/>
      <c r="Q924" s="86"/>
    </row>
    <row r="925" spans="2:17">
      <c r="B925" s="91"/>
      <c r="P925" s="86"/>
      <c r="Q925" s="86"/>
    </row>
    <row r="926" spans="2:17">
      <c r="B926" s="91"/>
      <c r="P926" s="86"/>
      <c r="Q926" s="86"/>
    </row>
    <row r="927" spans="2:17">
      <c r="B927" s="91"/>
      <c r="P927" s="86"/>
      <c r="Q927" s="86"/>
    </row>
    <row r="928" spans="2:17">
      <c r="B928" s="91"/>
      <c r="P928" s="86"/>
      <c r="Q928" s="86"/>
    </row>
    <row r="929" spans="2:17">
      <c r="B929" s="91"/>
      <c r="P929" s="86"/>
      <c r="Q929" s="86"/>
    </row>
    <row r="930" spans="2:17">
      <c r="B930" s="91"/>
      <c r="P930" s="86"/>
      <c r="Q930" s="86"/>
    </row>
    <row r="931" spans="2:17">
      <c r="B931" s="91"/>
      <c r="P931" s="86"/>
      <c r="Q931" s="86"/>
    </row>
    <row r="932" spans="2:17">
      <c r="B932" s="91"/>
      <c r="P932" s="86"/>
      <c r="Q932" s="86"/>
    </row>
    <row r="933" spans="2:17">
      <c r="B933" s="91"/>
      <c r="P933" s="86"/>
      <c r="Q933" s="86"/>
    </row>
    <row r="934" spans="2:17">
      <c r="B934" s="91"/>
      <c r="P934" s="86"/>
      <c r="Q934" s="86"/>
    </row>
    <row r="935" spans="2:17">
      <c r="B935" s="91"/>
      <c r="P935" s="86"/>
      <c r="Q935" s="86"/>
    </row>
    <row r="936" spans="2:17">
      <c r="B936" s="91"/>
      <c r="P936" s="86"/>
      <c r="Q936" s="86"/>
    </row>
    <row r="937" spans="2:17">
      <c r="B937" s="91"/>
      <c r="P937" s="86"/>
      <c r="Q937" s="86"/>
    </row>
    <row r="938" spans="2:17">
      <c r="B938" s="91"/>
      <c r="P938" s="86"/>
      <c r="Q938" s="86"/>
    </row>
    <row r="939" spans="2:17">
      <c r="B939" s="91"/>
      <c r="P939" s="86"/>
      <c r="Q939" s="86"/>
    </row>
    <row r="940" spans="2:17">
      <c r="B940" s="91"/>
      <c r="P940" s="86"/>
      <c r="Q940" s="86"/>
    </row>
    <row r="941" spans="2:17">
      <c r="B941" s="91"/>
      <c r="P941" s="86"/>
      <c r="Q941" s="86"/>
    </row>
    <row r="942" spans="2:17">
      <c r="B942" s="91"/>
      <c r="P942" s="86"/>
      <c r="Q942" s="86"/>
    </row>
    <row r="943" spans="2:17">
      <c r="B943" s="91"/>
      <c r="P943" s="86"/>
      <c r="Q943" s="86"/>
    </row>
    <row r="944" spans="2:17">
      <c r="B944" s="91"/>
      <c r="P944" s="86"/>
      <c r="Q944" s="86"/>
    </row>
    <row r="945" spans="2:17">
      <c r="B945" s="91"/>
      <c r="P945" s="86"/>
      <c r="Q945" s="86"/>
    </row>
    <row r="946" spans="2:17">
      <c r="B946" s="91"/>
      <c r="P946" s="86"/>
      <c r="Q946" s="86"/>
    </row>
    <row r="947" spans="2:17">
      <c r="B947" s="91"/>
      <c r="P947" s="86"/>
      <c r="Q947" s="86"/>
    </row>
    <row r="948" spans="2:17">
      <c r="B948" s="91"/>
      <c r="P948" s="86"/>
      <c r="Q948" s="86"/>
    </row>
    <row r="949" spans="2:17">
      <c r="B949" s="91"/>
      <c r="P949" s="86"/>
      <c r="Q949" s="86"/>
    </row>
    <row r="950" spans="2:17">
      <c r="B950" s="91"/>
      <c r="P950" s="86"/>
      <c r="Q950" s="86"/>
    </row>
    <row r="951" spans="2:17">
      <c r="B951" s="91"/>
      <c r="P951" s="86"/>
      <c r="Q951" s="86"/>
    </row>
    <row r="952" spans="2:17">
      <c r="B952" s="91"/>
      <c r="P952" s="86"/>
      <c r="Q952" s="86"/>
    </row>
    <row r="953" spans="2:17">
      <c r="B953" s="91"/>
      <c r="P953" s="86"/>
      <c r="Q953" s="86"/>
    </row>
    <row r="954" spans="2:17">
      <c r="B954" s="91"/>
      <c r="P954" s="86"/>
      <c r="Q954" s="86"/>
    </row>
    <row r="955" spans="2:17">
      <c r="B955" s="91"/>
      <c r="P955" s="86"/>
      <c r="Q955" s="86"/>
    </row>
    <row r="956" spans="2:17">
      <c r="B956" s="91"/>
      <c r="P956" s="86"/>
      <c r="Q956" s="86"/>
    </row>
    <row r="957" spans="2:17">
      <c r="B957" s="91"/>
      <c r="P957" s="86"/>
      <c r="Q957" s="86"/>
    </row>
    <row r="958" spans="2:17">
      <c r="B958" s="91"/>
      <c r="P958" s="86"/>
      <c r="Q958" s="86"/>
    </row>
    <row r="959" spans="2:17">
      <c r="B959" s="91"/>
      <c r="P959" s="86"/>
      <c r="Q959" s="86"/>
    </row>
    <row r="960" spans="2:17">
      <c r="B960" s="91"/>
      <c r="P960" s="86"/>
      <c r="Q960" s="86"/>
    </row>
    <row r="961" spans="2:17">
      <c r="B961" s="91"/>
      <c r="P961" s="86"/>
      <c r="Q961" s="86"/>
    </row>
    <row r="962" spans="2:17">
      <c r="B962" s="91"/>
      <c r="P962" s="86"/>
      <c r="Q962" s="86"/>
    </row>
    <row r="963" spans="2:17">
      <c r="B963" s="91"/>
      <c r="P963" s="86"/>
      <c r="Q963" s="86"/>
    </row>
    <row r="964" spans="2:17">
      <c r="B964" s="91"/>
      <c r="P964" s="86"/>
      <c r="Q964" s="86"/>
    </row>
    <row r="965" spans="2:17">
      <c r="B965" s="91"/>
      <c r="P965" s="86"/>
      <c r="Q965" s="86"/>
    </row>
    <row r="966" spans="2:17">
      <c r="B966" s="91"/>
      <c r="P966" s="86"/>
      <c r="Q966" s="86"/>
    </row>
    <row r="967" spans="2:17">
      <c r="B967" s="91"/>
      <c r="P967" s="86"/>
      <c r="Q967" s="86"/>
    </row>
    <row r="968" spans="2:17">
      <c r="B968" s="91"/>
      <c r="P968" s="86"/>
      <c r="Q968" s="86"/>
    </row>
    <row r="969" spans="2:17">
      <c r="B969" s="91"/>
      <c r="P969" s="86"/>
      <c r="Q969" s="86"/>
    </row>
    <row r="970" spans="2:17">
      <c r="B970" s="91"/>
      <c r="P970" s="86"/>
      <c r="Q970" s="86"/>
    </row>
    <row r="971" spans="2:17">
      <c r="B971" s="91"/>
      <c r="P971" s="86"/>
      <c r="Q971" s="86"/>
    </row>
    <row r="972" spans="2:17">
      <c r="B972" s="91"/>
      <c r="P972" s="86"/>
      <c r="Q972" s="86"/>
    </row>
    <row r="973" spans="2:17">
      <c r="B973" s="91"/>
      <c r="P973" s="86"/>
      <c r="Q973" s="86"/>
    </row>
    <row r="974" spans="2:17">
      <c r="B974" s="91"/>
      <c r="P974" s="86"/>
      <c r="Q974" s="86"/>
    </row>
    <row r="975" spans="2:17">
      <c r="B975" s="91"/>
      <c r="P975" s="86"/>
      <c r="Q975" s="86"/>
    </row>
    <row r="976" spans="2:17">
      <c r="B976" s="91"/>
      <c r="P976" s="86"/>
      <c r="Q976" s="86"/>
    </row>
    <row r="977" spans="2:17">
      <c r="B977" s="91"/>
      <c r="P977" s="86"/>
      <c r="Q977" s="86"/>
    </row>
    <row r="978" spans="2:17">
      <c r="B978" s="91"/>
      <c r="P978" s="86"/>
      <c r="Q978" s="86"/>
    </row>
    <row r="979" spans="2:17">
      <c r="B979" s="91"/>
      <c r="P979" s="86"/>
      <c r="Q979" s="86"/>
    </row>
    <row r="980" spans="2:17">
      <c r="B980" s="91"/>
      <c r="P980" s="86"/>
      <c r="Q980" s="86"/>
    </row>
    <row r="981" spans="2:17">
      <c r="B981" s="91"/>
      <c r="P981" s="86"/>
      <c r="Q981" s="86"/>
    </row>
    <row r="982" spans="2:17">
      <c r="B982" s="91"/>
      <c r="P982" s="86"/>
      <c r="Q982" s="86"/>
    </row>
    <row r="983" spans="2:17">
      <c r="B983" s="91"/>
      <c r="P983" s="86"/>
      <c r="Q983" s="86"/>
    </row>
    <row r="984" spans="2:17">
      <c r="B984" s="91"/>
      <c r="P984" s="86"/>
      <c r="Q984" s="86"/>
    </row>
    <row r="985" spans="2:17">
      <c r="B985" s="91"/>
      <c r="P985" s="86"/>
      <c r="Q985" s="86"/>
    </row>
    <row r="986" spans="2:17">
      <c r="B986" s="91"/>
      <c r="P986" s="86"/>
      <c r="Q986" s="86"/>
    </row>
    <row r="987" spans="2:17">
      <c r="B987" s="91"/>
      <c r="P987" s="86"/>
      <c r="Q987" s="86"/>
    </row>
    <row r="988" spans="2:17">
      <c r="B988" s="91"/>
      <c r="P988" s="86"/>
      <c r="Q988" s="86"/>
    </row>
    <row r="989" spans="2:17">
      <c r="B989" s="91"/>
      <c r="P989" s="86"/>
      <c r="Q989" s="86"/>
    </row>
    <row r="990" spans="2:17">
      <c r="B990" s="91"/>
      <c r="P990" s="86"/>
      <c r="Q990" s="86"/>
    </row>
    <row r="991" spans="2:17">
      <c r="B991" s="91"/>
      <c r="P991" s="86"/>
      <c r="Q991" s="86"/>
    </row>
    <row r="992" spans="2:17">
      <c r="B992" s="91"/>
      <c r="P992" s="86"/>
      <c r="Q992" s="86"/>
    </row>
    <row r="993" spans="2:17">
      <c r="B993" s="91"/>
      <c r="P993" s="86"/>
      <c r="Q993" s="86"/>
    </row>
    <row r="994" spans="2:17">
      <c r="B994" s="91"/>
      <c r="P994" s="86"/>
      <c r="Q994" s="86"/>
    </row>
    <row r="995" spans="2:17">
      <c r="B995" s="91"/>
      <c r="P995" s="86"/>
      <c r="Q995" s="86"/>
    </row>
    <row r="996" spans="2:17">
      <c r="B996" s="91"/>
      <c r="P996" s="86"/>
      <c r="Q996" s="86"/>
    </row>
    <row r="997" spans="2:17">
      <c r="B997" s="91"/>
      <c r="P997" s="86"/>
      <c r="Q997" s="86"/>
    </row>
    <row r="998" spans="2:17">
      <c r="B998" s="91"/>
      <c r="P998" s="86"/>
      <c r="Q998" s="86"/>
    </row>
    <row r="999" spans="2:17">
      <c r="B999" s="91"/>
      <c r="P999" s="86"/>
      <c r="Q999" s="86"/>
    </row>
    <row r="1000" spans="2:17">
      <c r="B1000" s="91"/>
      <c r="P1000" s="86"/>
      <c r="Q1000" s="8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TM5 Error Description</vt:lpstr>
      <vt:lpstr>Copy of Pre-Release tRFC Mini</vt:lpstr>
      <vt:lpstr>Pre-Release tRFC Mini</vt:lpstr>
      <vt:lpstr>Original tRFC Mini</vt:lpstr>
      <vt:lpstr>Remake</vt:lpstr>
      <vt:lpstr>TM5 TimingVoltage Errors ~ InDe</vt:lpstr>
      <vt:lpstr>Veiis Shenanigans</vt:lpstr>
      <vt:lpstr>Sheet102</vt:lpstr>
      <vt:lpstr>Veiis advanced Shenanigans</vt:lpstr>
      <vt:lpstr>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MAD_EDy</cp:lastModifiedBy>
  <dcterms:modified xsi:type="dcterms:W3CDTF">2025-09-23T17:40:46Z</dcterms:modified>
</cp:coreProperties>
</file>